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mande Publique\1. MARCHES\2026_CONSULTATIONS_INFERIEURES_90000\0B26017_mesures_radon\"/>
    </mc:Choice>
  </mc:AlternateContent>
  <xr:revisionPtr revIDLastSave="0" documentId="13_ncr:1_{4372854A-9CAE-449C-B165-8D60B81950D0}" xr6:coauthVersionLast="47" xr6:coauthVersionMax="47" xr10:uidLastSave="{00000000-0000-0000-0000-000000000000}"/>
  <bookViews>
    <workbookView xWindow="-120" yWindow="-120" windowWidth="29040" windowHeight="15720" xr2:uid="{4E75D999-77D4-4BC6-B675-386A464357D3}"/>
  </bookViews>
  <sheets>
    <sheet name="BPU_avecDQEesti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2" l="1"/>
  <c r="E15" i="2" l="1"/>
  <c r="E14" i="2"/>
  <c r="E11" i="2"/>
  <c r="E10" i="2"/>
  <c r="E9" i="2"/>
  <c r="E8" i="2"/>
  <c r="E7" i="2"/>
  <c r="E5" i="2"/>
  <c r="E4" i="2"/>
  <c r="E3" i="2"/>
  <c r="E16" i="2" l="1"/>
  <c r="E18" i="2" l="1"/>
  <c r="E19" i="2" l="1"/>
</calcChain>
</file>

<file path=xl/sharedStrings.xml><?xml version="1.0" encoding="utf-8"?>
<sst xmlns="http://schemas.openxmlformats.org/spreadsheetml/2006/main" count="33" uniqueCount="26">
  <si>
    <t>Désignation</t>
  </si>
  <si>
    <t>Unité</t>
  </si>
  <si>
    <t>PUHT</t>
  </si>
  <si>
    <t>MESURES RADON - Dépistages et mesures passives</t>
  </si>
  <si>
    <t>Ens.</t>
  </si>
  <si>
    <t>Ens</t>
  </si>
  <si>
    <t>u</t>
  </si>
  <si>
    <t>EXPERTISE et INVESTIGATIONS COMPLEMENTAIRES</t>
  </si>
  <si>
    <t>AUTRES PRESTATIONS</t>
  </si>
  <si>
    <t>h</t>
  </si>
  <si>
    <t>total HT</t>
  </si>
  <si>
    <t>Qté estimative annuelle</t>
  </si>
  <si>
    <r>
      <t>1.</t>
    </r>
    <r>
      <rPr>
        <sz val="7"/>
        <color rgb="FF000000"/>
        <rFont val="Arial"/>
        <family val="2"/>
      </rPr>
      <t xml:space="preserve">       </t>
    </r>
    <r>
      <rPr>
        <u/>
        <sz val="10"/>
        <color rgb="FF000000"/>
        <rFont val="Arial"/>
        <family val="2"/>
      </rPr>
      <t xml:space="preserve">Dépistage Radon N1, en  ERP et/ou code du travail, sur </t>
    </r>
    <r>
      <rPr>
        <sz val="10"/>
        <color rgb="FF000000"/>
        <rFont val="Arial"/>
        <family val="2"/>
      </rPr>
      <t>un site 
=&gt; déplacements et rapport(s), hors fourniture dosimètres &amp; analyses</t>
    </r>
  </si>
  <si>
    <r>
      <t>2.</t>
    </r>
    <r>
      <rPr>
        <sz val="7"/>
        <color rgb="FF000000"/>
        <rFont val="Arial"/>
        <family val="2"/>
      </rPr>
      <t xml:space="preserve">       </t>
    </r>
    <r>
      <rPr>
        <u/>
        <sz val="10"/>
        <color rgb="FF000000"/>
        <rFont val="Arial"/>
        <family val="2"/>
      </rPr>
      <t>Dépistage Radon  N1 ponctuel</t>
    </r>
    <r>
      <rPr>
        <sz val="10"/>
        <color rgb="FF000000"/>
        <rFont val="Arial"/>
        <family val="2"/>
      </rPr>
      <t>, pour un local ou une zone homogène  
=&gt; déplacement et fiche d'analyse avec plan, hors fourniture dosimètre(s) &amp; analyse(s)</t>
    </r>
  </si>
  <si>
    <r>
      <t>3.</t>
    </r>
    <r>
      <rPr>
        <sz val="7"/>
        <color rgb="FF000000"/>
        <rFont val="Arial"/>
        <family val="2"/>
      </rPr>
      <t xml:space="preserve">       </t>
    </r>
    <r>
      <rPr>
        <sz val="10"/>
        <color rgb="FF000000"/>
        <rFont val="Arial"/>
        <family val="2"/>
      </rPr>
      <t>Fourniture et analyse d’un dosimètre passif Radon</t>
    </r>
  </si>
  <si>
    <r>
      <t>4.</t>
    </r>
    <r>
      <rPr>
        <sz val="7"/>
        <color rgb="FF000000"/>
        <rFont val="Arial"/>
        <family val="2"/>
      </rPr>
      <t xml:space="preserve">       </t>
    </r>
    <r>
      <rPr>
        <u/>
        <sz val="10"/>
        <color rgb="FF000000"/>
        <rFont val="Arial"/>
        <family val="2"/>
      </rPr>
      <t>Expertise et mesures N2</t>
    </r>
    <r>
      <rPr>
        <sz val="10"/>
        <color rgb="FF000000"/>
        <rFont val="Arial"/>
        <family val="2"/>
      </rPr>
      <t xml:space="preserve"> ponctuelles de radon par site pour recherche de la source, caractérisation efficacité des travaux =&gt; déplacement et rapport avec préconisations, hors fourniture matériel et analyse</t>
    </r>
  </si>
  <si>
    <r>
      <t>6.</t>
    </r>
    <r>
      <rPr>
        <sz val="7"/>
        <color rgb="FF000000"/>
        <rFont val="Arial"/>
        <family val="2"/>
      </rPr>
      <t xml:space="preserve">       </t>
    </r>
    <r>
      <rPr>
        <u/>
        <sz val="10"/>
        <color rgb="FF000000"/>
        <rFont val="Arial"/>
        <family val="2"/>
      </rPr>
      <t>Enregistrement continu de radon 12 à 24h</t>
    </r>
    <r>
      <rPr>
        <sz val="10"/>
        <color rgb="FF000000"/>
        <rFont val="Arial"/>
        <family val="2"/>
      </rPr>
      <t xml:space="preserve">  =&gt; Fourniture matériel et analyse </t>
    </r>
  </si>
  <si>
    <r>
      <t>8.</t>
    </r>
    <r>
      <rPr>
        <sz val="7"/>
        <color rgb="FF000000"/>
        <rFont val="Arial"/>
        <family val="2"/>
      </rPr>
      <t xml:space="preserve">       </t>
    </r>
    <r>
      <rPr>
        <sz val="10"/>
        <color theme="1"/>
        <rFont val="Arial"/>
        <family val="2"/>
      </rPr>
      <t xml:space="preserve">Etablissement et mesure de </t>
    </r>
    <r>
      <rPr>
        <u/>
        <sz val="10"/>
        <color theme="1"/>
        <rFont val="Arial"/>
        <family val="2"/>
      </rPr>
      <t xml:space="preserve">protocole(s) d'aération manuelle </t>
    </r>
    <r>
      <rPr>
        <sz val="10"/>
        <color theme="1"/>
        <rFont val="Arial"/>
        <family val="2"/>
      </rPr>
      <t xml:space="preserve"> sur un même site
=&gt; </t>
    </r>
    <r>
      <rPr>
        <sz val="10"/>
        <color rgb="FF000000"/>
        <rFont val="Arial"/>
        <family val="2"/>
      </rPr>
      <t>déplacement et rapport avec préconisations en cas de non validation, hors fourniture matériel(s) et analyse(s)</t>
    </r>
  </si>
  <si>
    <r>
      <t>5.</t>
    </r>
    <r>
      <rPr>
        <sz val="7"/>
        <color rgb="FF000000"/>
        <rFont val="Arial"/>
        <family val="2"/>
      </rPr>
      <t xml:space="preserve">       </t>
    </r>
    <r>
      <rPr>
        <u/>
        <sz val="10"/>
        <color rgb="FF000000"/>
        <rFont val="Arial"/>
        <family val="2"/>
      </rPr>
      <t>Mesure de radon par fioles scintillantes</t>
    </r>
    <r>
      <rPr>
        <sz val="10"/>
        <color rgb="FF000000"/>
        <rFont val="Arial"/>
        <family val="2"/>
      </rPr>
      <t xml:space="preserve"> =&gt; Fourniture matériel et analyse </t>
    </r>
  </si>
  <si>
    <r>
      <t>7.</t>
    </r>
    <r>
      <rPr>
        <sz val="7"/>
        <color rgb="FF000000"/>
        <rFont val="Arial"/>
        <family val="2"/>
      </rPr>
      <t xml:space="preserve">       </t>
    </r>
    <r>
      <rPr>
        <u/>
        <sz val="10"/>
        <color rgb="FF000000"/>
        <rFont val="Arial"/>
        <family val="2"/>
      </rPr>
      <t>Enregistrement continu de radon 2 à 5j</t>
    </r>
    <r>
      <rPr>
        <sz val="10"/>
        <color rgb="FF000000"/>
        <rFont val="Arial"/>
        <family val="2"/>
      </rPr>
      <t xml:space="preserve">  =&gt; Fourniture matériel et analyse </t>
    </r>
  </si>
  <si>
    <r>
      <t>10.</t>
    </r>
    <r>
      <rPr>
        <sz val="7"/>
        <color theme="1"/>
        <rFont val="Arial"/>
        <family val="2"/>
      </rPr>
      <t xml:space="preserve">       </t>
    </r>
    <r>
      <rPr>
        <u/>
        <sz val="10"/>
        <color theme="1"/>
        <rFont val="Arial"/>
        <family val="2"/>
      </rPr>
      <t>Déplacement A/R sur un site de l'agglomération quimpéroise</t>
    </r>
  </si>
  <si>
    <r>
      <t>11.</t>
    </r>
    <r>
      <rPr>
        <sz val="7"/>
        <color theme="1"/>
        <rFont val="Arial"/>
        <family val="2"/>
      </rPr>
      <t xml:space="preserve">       </t>
    </r>
    <r>
      <rPr>
        <u/>
        <sz val="10"/>
        <color theme="1"/>
        <rFont val="Arial"/>
        <family val="2"/>
      </rPr>
      <t>Assistance technique, conseil ou formation</t>
    </r>
    <r>
      <rPr>
        <sz val="10"/>
        <color theme="1"/>
        <rFont val="Arial"/>
        <family val="2"/>
      </rPr>
      <t xml:space="preserve"> auprès d’un membre du groupement,  hors déplacement</t>
    </r>
  </si>
  <si>
    <r>
      <t>9.</t>
    </r>
    <r>
      <rPr>
        <sz val="7"/>
        <color rgb="FF000000"/>
        <rFont val="Arial"/>
        <family val="2"/>
      </rPr>
      <t xml:space="preserve">       </t>
    </r>
    <r>
      <rPr>
        <u/>
        <sz val="10"/>
        <color theme="1"/>
        <rFont val="Arial"/>
        <family val="2"/>
      </rPr>
      <t>Mesure d'actions simples</t>
    </r>
    <r>
      <rPr>
        <sz val="10"/>
        <color theme="1"/>
        <rFont val="Arial"/>
        <family val="2"/>
      </rPr>
      <t xml:space="preserve"> de ventilation et/ou d'étanchéité sur un même site
=&gt; </t>
    </r>
    <r>
      <rPr>
        <sz val="10"/>
        <color rgb="FF000000"/>
        <rFont val="Arial"/>
        <family val="2"/>
      </rPr>
      <t>déplacement et rapport avec préconisations en cas d'insuffisance des actions, hors fourniture matériel(s) et analyse(s)</t>
    </r>
  </si>
  <si>
    <t>TVA</t>
  </si>
  <si>
    <t>Total HT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</si>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</sst>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u/>
      <sz val="10"/>
      <color rgb="FF000000"/>
      <name val="Arial"/>
      <family val="2"/>
    </font>
    <font>
      <u/>
      <sz val="10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/>
    <xf numFmtId="0" fontId="2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9" fontId="2" fillId="0" borderId="0" xfId="0" applyNumberFormat="1" applyFont="1"/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8E15C503-48DA-4CF0-815B-04F0D715D8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49976-3344-43A9-B97E-FBE61A150776}">
  <sheetPr>
    <pageSetUpPr fitToPage="1"/>
  </sheetPr>
  <dimension ref="A1:E20"/>
  <sheetViews>
    <sheetView tabSelected="1" zoomScale="115" zoomScaleNormal="115" workbookViewId="0">
      <pane ySplit="1" topLeftCell="A2" activePane="bottomLeft" state="frozen"/>
      <selection pane="bottomLeft" activeCell="D20" sqref="D20"/>
    </sheetView>
  </sheetViews>
  <sheetFormatPr baseColWidth="10" defaultRowHeight="15" x14ac:dyDescent="0.25"/>
  <cols>
    <col min="1" max="1" width="73.140625" style="5" customWidth="1"/>
    <col min="2" max="2" width="9.85546875" style="12" customWidth="1"/>
    <col min="3" max="3" width="8.42578125" style="13" customWidth="1"/>
    <col min="4" max="5" width="11.42578125" style="15"/>
    <col min="6" max="16384" width="11.42578125" style="5"/>
  </cols>
  <sheetData>
    <row r="1" spans="1:5" ht="38.25" x14ac:dyDescent="0.2">
      <c r="A1" s="1" t="s">
        <v>0</v>
      </c>
      <c r="B1" s="2" t="s">
        <v>1</v>
      </c>
      <c r="C1" s="3" t="s">
        <v>2</v>
      </c>
      <c r="D1" s="4" t="s">
        <v>11</v>
      </c>
      <c r="E1" s="4" t="s">
        <v>10</v>
      </c>
    </row>
    <row r="2" spans="1:5" ht="14.25" x14ac:dyDescent="0.2">
      <c r="A2" s="18" t="s">
        <v>3</v>
      </c>
      <c r="B2" s="18"/>
      <c r="C2" s="18"/>
      <c r="D2" s="18"/>
      <c r="E2" s="18"/>
    </row>
    <row r="3" spans="1:5" ht="36" customHeight="1" x14ac:dyDescent="0.2">
      <c r="A3" s="6" t="s">
        <v>12</v>
      </c>
      <c r="B3" s="7" t="s">
        <v>4</v>
      </c>
      <c r="C3" s="8"/>
      <c r="D3" s="9">
        <v>15</v>
      </c>
      <c r="E3" s="9">
        <f>D3*C3</f>
        <v>0</v>
      </c>
    </row>
    <row r="4" spans="1:5" ht="48.75" customHeight="1" x14ac:dyDescent="0.2">
      <c r="A4" s="6" t="s">
        <v>13</v>
      </c>
      <c r="B4" s="7" t="s">
        <v>5</v>
      </c>
      <c r="C4" s="8"/>
      <c r="D4" s="9">
        <v>5</v>
      </c>
      <c r="E4" s="9">
        <f t="shared" ref="E4:E5" si="0">D4*C4</f>
        <v>0</v>
      </c>
    </row>
    <row r="5" spans="1:5" ht="24" customHeight="1" x14ac:dyDescent="0.2">
      <c r="A5" s="6" t="s">
        <v>14</v>
      </c>
      <c r="B5" s="7" t="s">
        <v>6</v>
      </c>
      <c r="C5" s="8"/>
      <c r="D5" s="9">
        <v>150</v>
      </c>
      <c r="E5" s="9">
        <f t="shared" si="0"/>
        <v>0</v>
      </c>
    </row>
    <row r="6" spans="1:5" ht="14.25" x14ac:dyDescent="0.2">
      <c r="A6" s="18" t="s">
        <v>7</v>
      </c>
      <c r="B6" s="18"/>
      <c r="C6" s="18"/>
      <c r="D6" s="18"/>
      <c r="E6" s="18"/>
    </row>
    <row r="7" spans="1:5" ht="46.5" customHeight="1" x14ac:dyDescent="0.2">
      <c r="A7" s="6" t="s">
        <v>15</v>
      </c>
      <c r="B7" s="10" t="s">
        <v>4</v>
      </c>
      <c r="C7" s="8"/>
      <c r="D7" s="9">
        <v>3</v>
      </c>
      <c r="E7" s="9">
        <f>D7*C7</f>
        <v>0</v>
      </c>
    </row>
    <row r="8" spans="1:5" ht="24.75" customHeight="1" x14ac:dyDescent="0.2">
      <c r="A8" s="6" t="s">
        <v>18</v>
      </c>
      <c r="B8" s="10" t="s">
        <v>6</v>
      </c>
      <c r="C8" s="8"/>
      <c r="D8" s="9">
        <v>24</v>
      </c>
      <c r="E8" s="9">
        <f>D8*C8</f>
        <v>0</v>
      </c>
    </row>
    <row r="9" spans="1:5" ht="21" customHeight="1" x14ac:dyDescent="0.2">
      <c r="A9" s="6" t="s">
        <v>16</v>
      </c>
      <c r="B9" s="10" t="s">
        <v>6</v>
      </c>
      <c r="C9" s="8"/>
      <c r="D9" s="9">
        <v>6</v>
      </c>
      <c r="E9" s="9">
        <f t="shared" ref="E9:E11" si="1">D9*C9</f>
        <v>0</v>
      </c>
    </row>
    <row r="10" spans="1:5" ht="21.75" customHeight="1" x14ac:dyDescent="0.2">
      <c r="A10" s="6" t="s">
        <v>19</v>
      </c>
      <c r="B10" s="10" t="s">
        <v>6</v>
      </c>
      <c r="C10" s="8"/>
      <c r="D10" s="9">
        <v>4</v>
      </c>
      <c r="E10" s="9">
        <f t="shared" si="1"/>
        <v>0</v>
      </c>
    </row>
    <row r="11" spans="1:5" ht="45.75" customHeight="1" x14ac:dyDescent="0.2">
      <c r="A11" s="6" t="s">
        <v>17</v>
      </c>
      <c r="B11" s="10" t="s">
        <v>4</v>
      </c>
      <c r="C11" s="8"/>
      <c r="D11" s="9">
        <v>4</v>
      </c>
      <c r="E11" s="9">
        <f t="shared" si="1"/>
        <v>0</v>
      </c>
    </row>
    <row r="12" spans="1:5" ht="45.75" customHeight="1" x14ac:dyDescent="0.2">
      <c r="A12" s="6" t="s">
        <v>22</v>
      </c>
      <c r="B12" s="10" t="s">
        <v>4</v>
      </c>
      <c r="C12" s="8"/>
      <c r="D12" s="9">
        <v>2</v>
      </c>
      <c r="E12" s="9">
        <f t="shared" ref="E12" si="2">D12*C12</f>
        <v>0</v>
      </c>
    </row>
    <row r="13" spans="1:5" ht="14.25" x14ac:dyDescent="0.2">
      <c r="A13" s="17" t="s">
        <v>8</v>
      </c>
      <c r="B13" s="17"/>
      <c r="C13" s="17"/>
      <c r="D13" s="17"/>
      <c r="E13" s="17"/>
    </row>
    <row r="14" spans="1:5" ht="21.75" customHeight="1" x14ac:dyDescent="0.2">
      <c r="A14" s="11" t="s">
        <v>20</v>
      </c>
      <c r="B14" s="10" t="s">
        <v>6</v>
      </c>
      <c r="C14" s="8"/>
      <c r="D14" s="9">
        <v>5</v>
      </c>
      <c r="E14" s="9">
        <f t="shared" ref="E14" si="3">D14*C14</f>
        <v>0</v>
      </c>
    </row>
    <row r="15" spans="1:5" ht="33.75" customHeight="1" x14ac:dyDescent="0.2">
      <c r="A15" s="11" t="s">
        <v>21</v>
      </c>
      <c r="B15" s="10" t="s">
        <v>9</v>
      </c>
      <c r="C15" s="8"/>
      <c r="D15" s="9">
        <v>5</v>
      </c>
      <c r="E15" s="9">
        <f t="shared" ref="E15" si="4">D15*C15</f>
        <v>0</v>
      </c>
    </row>
    <row r="16" spans="1:5" x14ac:dyDescent="0.25">
      <c r="D16" s="14" t="s">
        <v>24</v>
      </c>
      <c r="E16" s="15">
        <f>SUM(E3:E15)</f>
        <v>0</v>
      </c>
    </row>
    <row r="17" spans="3:5" x14ac:dyDescent="0.25">
      <c r="D17" s="14"/>
    </row>
    <row r="18" spans="3:5" x14ac:dyDescent="0.25">
      <c r="D18" s="14" t="s">
        <v>23</v>
      </c>
      <c r="E18" s="15">
        <f>E16*0.2</f>
        <v>0</v>
      </c>
    </row>
    <row r="19" spans="3:5" x14ac:dyDescent="0.25">
      <c r="D19" s="14" t="s">
        <v>25</v>
      </c>
      <c r="E19" s="15">
        <f>E18+E16</f>
        <v>0</v>
      </c>
    </row>
    <row r="20" spans="3:5" x14ac:dyDescent="0.25">
      <c r="C20" s="16"/>
    </row>
  </sheetData>
  <mergeCells count="3">
    <mergeCell ref="A13:E13"/>
    <mergeCell ref="A6:E6"/>
    <mergeCell ref="A2:E2"/>
  </mergeCells>
  <pageMargins left="0.23622047244094491" right="0.23622047244094491" top="0.74803149606299213" bottom="0.47244094488188981" header="0.31496062992125984" footer="0.31496062992125984"/>
  <pageSetup paperSize="9" fitToHeight="2" orientation="landscape" r:id="rId1"/>
  <headerFooter>
    <oddHeader>&amp;L0B26017 - MESURE DU RADON DANS LES BATIMENTS AVEC EXPERTISES ET CONSEILS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BPU_avecDQEestim</vt:lpstr>
    </vt:vector>
  </TitlesOfParts>
  <Company>Quimper Bretagne Occidentale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VINCONNEAU Sandy</dc:creator>
  <cp:lastModifiedBy>MARCHAL Segolene</cp:lastModifiedBy>
  <cp:lastPrinted>2026-03-24T14:48:44Z</cp:lastPrinted>
  <dcterms:created xsi:type="dcterms:W3CDTF">2026-02-02T10:40:34Z</dcterms:created>
  <dcterms:modified xsi:type="dcterms:W3CDTF">2026-04-28T14:42:56Z</dcterms:modified>
</cp:coreProperties>
</file>