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Bibliothèque\DocAgglo\AdMairies\LeLoroux\SDA\"/>
    </mc:Choice>
  </mc:AlternateContent>
  <xr:revisionPtr revIDLastSave="0" documentId="13_ncr:1_{73F0A3CA-AB92-42BD-8D34-90C07A5B7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  <sheet name="DPGF - DQE" sheetId="4" r:id="rId2"/>
    <sheet name="BPU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F29" i="4"/>
  <c r="F48" i="4"/>
  <c r="F35" i="4"/>
  <c r="F28" i="4"/>
  <c r="F27" i="4"/>
  <c r="F45" i="4"/>
  <c r="F31" i="4"/>
  <c r="F69" i="4"/>
  <c r="F68" i="4"/>
  <c r="F67" i="4"/>
  <c r="F66" i="4"/>
  <c r="F63" i="4"/>
  <c r="F62" i="4"/>
  <c r="F61" i="4"/>
  <c r="F60" i="4"/>
  <c r="F57" i="4"/>
  <c r="F56" i="4"/>
  <c r="F55" i="4"/>
  <c r="F54" i="4"/>
  <c r="F53" i="4"/>
  <c r="F52" i="4"/>
  <c r="F51" i="4"/>
  <c r="F47" i="4"/>
  <c r="F46" i="4"/>
  <c r="F43" i="4"/>
  <c r="F42" i="4"/>
  <c r="F41" i="4"/>
  <c r="F40" i="4"/>
  <c r="F39" i="4"/>
  <c r="E38" i="4"/>
  <c r="F38" i="4" s="1"/>
  <c r="E37" i="4"/>
  <c r="F37" i="4" s="1"/>
  <c r="F34" i="4"/>
  <c r="F33" i="4"/>
  <c r="F32" i="4"/>
  <c r="F30" i="4"/>
  <c r="F26" i="4"/>
  <c r="F25" i="4"/>
  <c r="F24" i="4"/>
  <c r="F23" i="4"/>
  <c r="F22" i="4"/>
  <c r="F14" i="4"/>
  <c r="F21" i="4"/>
  <c r="F17" i="4"/>
  <c r="F16" i="4"/>
  <c r="F15" i="4"/>
  <c r="F13" i="4"/>
  <c r="F12" i="4"/>
  <c r="F11" i="4"/>
  <c r="F10" i="4"/>
  <c r="F70" i="4" l="1"/>
  <c r="F64" i="4"/>
  <c r="F58" i="4"/>
  <c r="F49" i="4"/>
  <c r="F18" i="4"/>
  <c r="F71" i="4" l="1"/>
</calcChain>
</file>

<file path=xl/sharedStrings.xml><?xml version="1.0" encoding="utf-8"?>
<sst xmlns="http://schemas.openxmlformats.org/spreadsheetml/2006/main" count="268" uniqueCount="121">
  <si>
    <t>DECOMPOSITION DU PRIX GLOBAL ET FORFAITAIRE</t>
  </si>
  <si>
    <t>Les prix indiqués  sont réputés comprendre toutes les charges fiscales ou autres, frappant obligatoirement les prestations : frais de secrétariat, frais généraux, frais de déplacements, repas, hébergement,  ainsi que toutes les autres dépenses nécessaires à l'exécution des prestations.</t>
  </si>
  <si>
    <t>Doivent également être inclus dans les prix : les coûts des mesures spécifiques  à mettre en oeuvre pour assurer les conditions sanitaires nécessaires aux personnels appelés à travailler sur cette mission, en complément de toute mesure sanitaire édictée par les pouvoirs publics (COVID19)</t>
  </si>
  <si>
    <t>Coût en € / HT</t>
  </si>
  <si>
    <t>Total Coût TTC</t>
  </si>
  <si>
    <t>Autres missions</t>
  </si>
  <si>
    <t>Total Coût HT</t>
  </si>
  <si>
    <t xml:space="preserve">TVA </t>
  </si>
  <si>
    <t>Prix forfaitaire</t>
  </si>
  <si>
    <t>Coût d'une réunion supplémentaire</t>
  </si>
  <si>
    <t>Coût en € TTC</t>
  </si>
  <si>
    <t>Le Titulaire du marché</t>
  </si>
  <si>
    <t>Le Maître d'ouvrage</t>
  </si>
  <si>
    <t>Fait à</t>
  </si>
  <si>
    <t>Le</t>
  </si>
  <si>
    <t>Enquêtes, relevés et visites de terrain</t>
  </si>
  <si>
    <t>Recueil des données existantes</t>
  </si>
  <si>
    <t>Détermination des sous-bassins versants</t>
  </si>
  <si>
    <t>Investigations complémentaires sur tronçons "très sensibles"</t>
  </si>
  <si>
    <t>Campagnes de mesures débits, piézométrie, pluviométrie</t>
  </si>
  <si>
    <t>Rapport complet des investigations effectuées et programme chiffré de travaux</t>
  </si>
  <si>
    <t>Phase 1 : Diagnostic du fonctionnement et schéma directeur d'assainissement</t>
  </si>
  <si>
    <t>Phase 2 : Mises à jour des zonages d'assainissement</t>
  </si>
  <si>
    <t xml:space="preserve">Etape 1: Connaissance du réseau et du système d’assainissement </t>
  </si>
  <si>
    <t>Etape 2: Mesures et contrôles sur les équipements d’assainissement</t>
  </si>
  <si>
    <t>Etape 4: Bilan de fonctionnement  - Diagnostic</t>
  </si>
  <si>
    <t>N° de prix</t>
  </si>
  <si>
    <t>désignation</t>
  </si>
  <si>
    <t>unité</t>
  </si>
  <si>
    <t>Prix unitaire €HT en chiffres</t>
  </si>
  <si>
    <t>Campagne de nappe haute - 21 jours</t>
  </si>
  <si>
    <t>Cartographie H2S de la structure de transfert</t>
  </si>
  <si>
    <t>F</t>
  </si>
  <si>
    <t>Etalonnage des postes de refoulement</t>
  </si>
  <si>
    <t>U</t>
  </si>
  <si>
    <t>Installation - Suivi - Démontage de détecteurs de trop-plein</t>
  </si>
  <si>
    <t>Organisation d'une visite des sites de mesure avec le maître d'ouvrage</t>
  </si>
  <si>
    <t>Pré-localisation des apports parasites de nappe par visite nocturne en période de nappe haute</t>
  </si>
  <si>
    <t>Réunion de restitution de la campagne nappe haute</t>
  </si>
  <si>
    <t>Campagne de nappe basse - 21 jours</t>
  </si>
  <si>
    <t>Inspection du réseau - hydrocurage - passage caméra - rapport</t>
  </si>
  <si>
    <t>ml</t>
  </si>
  <si>
    <t>Essais à la fumée pour contrôle de branchement - rapport</t>
  </si>
  <si>
    <t>Contrôle de conformité de branchement (recherche d'eaux pluviales sur le réseau EU et recherche d'eaux usées sur le réseau EP)</t>
  </si>
  <si>
    <t>Contrôle visuel des regards de visites en nappe haute - Localisation des apports parasites</t>
  </si>
  <si>
    <t>Contrôle visuel des boites de branchement en nappe haute - Localisation des apports parasites</t>
  </si>
  <si>
    <t xml:space="preserve">Prix unitaire €HT </t>
  </si>
  <si>
    <t>Quantité</t>
  </si>
  <si>
    <t>Prix total € HT</t>
  </si>
  <si>
    <t>Réunion de démarrage de l'étude</t>
  </si>
  <si>
    <t>Collecte de données, reconnaissance des réseaux et des ouvrages, inventaire des problèmes hydrauliques, étude des documents existants, enquêtes auprès d'activités particulières (industriels, campings,…)</t>
  </si>
  <si>
    <t>Etude du programme de réhabilitation des réseaux de collecte y compris restructuration - redimensionnement des réseaux si nécessaire</t>
  </si>
  <si>
    <t xml:space="preserve">TOTAL H.T </t>
  </si>
  <si>
    <t xml:space="preserve">Etape 02: Campagne de mesures/Mesures de terrain et évaluation des flux </t>
  </si>
  <si>
    <t>Etablissement et reprographie du rapport de synthèse étape 01</t>
  </si>
  <si>
    <t>Réunion de restitution de la phase 01 et de lancement de l'étape 02</t>
  </si>
  <si>
    <t>Installation - Suivi - Démontage d'un piezomètre</t>
  </si>
  <si>
    <t>Etablissement et reprographie du rapport intermédiaire étape 02 (nappe basse)</t>
  </si>
  <si>
    <t>Etablissement et reprographie du rapport intermédiaire étape 02 (nappe haute)</t>
  </si>
  <si>
    <t>Etablissement et reprographie du rapport étape 03</t>
  </si>
  <si>
    <t>Réunion de restitution de l'étape 03 et de lancement de l'étape 04</t>
  </si>
  <si>
    <t>Réunion de restitution de la campagne nappe basse, restitution étape 02 et lancement de l'étape 03</t>
  </si>
  <si>
    <t>Sous total étape 03</t>
  </si>
  <si>
    <t>Sous total étape 02</t>
  </si>
  <si>
    <t>Sous total étape 01</t>
  </si>
  <si>
    <t>Sous total étape 04</t>
  </si>
  <si>
    <t>Sous total étape 05</t>
  </si>
  <si>
    <t>Diagnostic final de fonctionnement</t>
  </si>
  <si>
    <t>Quantification des charges polluantes (domestiques - non domestiques), collectées et rejetées, et sectorisation</t>
  </si>
  <si>
    <t>Etablissement et reprographie du rapport étape 04</t>
  </si>
  <si>
    <t>Etablissement et reprographie du rapport étape 05</t>
  </si>
  <si>
    <t>Réunion de restitution de l'étape 05</t>
  </si>
  <si>
    <t>Réalisation d'un schéma directeur (programmation des actions)</t>
  </si>
  <si>
    <t>Décomposition du Prix Global et Forfaitaire Relative aux Etapes 1, 4 et 5                                                                                                                                                                                                                                                                          Détail Quantitatif Estimatif relatif aux Etapes 2 et 3</t>
  </si>
  <si>
    <t>Prestations Supplémentaires</t>
  </si>
  <si>
    <t>Géoréférencement des réseaux de collecte Eaux Pluviales (EP) - Nœud</t>
  </si>
  <si>
    <t>Géoréférencement des réseaux de collecte Eaux Usées (EU) - Nœud</t>
  </si>
  <si>
    <t>PHASE 2</t>
  </si>
  <si>
    <t>Bordereau des Prix Unitaires relatif aux Etapes 2-3, et Phase 2</t>
  </si>
  <si>
    <t>Etape 3: Investigation, Localisation des dysfonctionnements</t>
  </si>
  <si>
    <t>Etape 5: Schéma Directeur d'Assainissement</t>
  </si>
  <si>
    <t>Recensement systématique des anomalies</t>
  </si>
  <si>
    <t xml:space="preserve">Quantification et sectorisation des flux polluants </t>
  </si>
  <si>
    <t>Bilan des résultats de fonctionnement</t>
  </si>
  <si>
    <t>Etape 01 : Etat des lieux des données disponibles et prédiagnostic des systèmes</t>
  </si>
  <si>
    <t xml:space="preserve">Etape 02 : Campagne de mesures/Mesures de terrain et évaluation des flux </t>
  </si>
  <si>
    <t xml:space="preserve">Etape 03 : Etudes complémentaires </t>
  </si>
  <si>
    <t>Etape 04 : Quantification et Diagnostic</t>
  </si>
  <si>
    <t>Etape 05 : Schéma Directeur</t>
  </si>
  <si>
    <r>
      <t xml:space="preserve">Mesures-Analyses des charges polluantes en nappe haute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température)</t>
    </r>
  </si>
  <si>
    <t>Réunion de restitution de l'étape 04</t>
  </si>
  <si>
    <t>Caractérisation de l'état actuel de l'assainissement (STEU inclus)</t>
  </si>
  <si>
    <t>Sectorisation du réseau en bassin de collecte par dépouillement du listing d'eau potable  - estimation des débits sanitaires</t>
  </si>
  <si>
    <t xml:space="preserve">Mise à jour de fiche de présentation pour chaque poste de refoulement - recherche des trop-pleins - estimation de la capacité de stockage passive (collecteur et bâche) </t>
  </si>
  <si>
    <r>
      <t xml:space="preserve">Etablissement d'un historique de fonctionnement des postes de refoulement en terme de volumes refoulé - Répartition par secteur des différents apports ( bassins de collecte) - Analyse détaillée du fonctionnement des ouvrages présentant un risque de déversement -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Analyse du fonctionnement des stations de traitement</t>
    </r>
    <r>
      <rPr>
        <sz val="11"/>
        <color theme="1"/>
        <rFont val="Calibri"/>
        <family val="2"/>
        <scheme val="minor"/>
      </rPr>
      <t>.</t>
    </r>
  </si>
  <si>
    <t>Installation - suivi - démontage d'un pluviomètre</t>
  </si>
  <si>
    <t xml:space="preserve">Le Vice-Président délégué, </t>
  </si>
  <si>
    <t>Gilbert FESSELIER</t>
  </si>
  <si>
    <t>Zonages assainissement Eaux Usées,  Mellé-Monthault-Villamée</t>
  </si>
  <si>
    <t>Schéma Directeur d'Assainissement intégrant une étude de diagnostic du réseau des eaux usées &amp; définition des améliorations à apporter                                                                                                                                            Communes de Le Loroux - Mellé - Monthault et Villamée (35)</t>
  </si>
  <si>
    <t>Schéma Directeur d'Assainissement intégrant une étude de diagnostic du réseau des eaux usées &amp; définition des améliorations à apporter                                                                                                                                            Communes de Le Loroux - Mellé - Monthault et Villamée (35) - Mise à jour des zonages</t>
  </si>
  <si>
    <t xml:space="preserve">Zonage assainissement Eaux Usées (EU) </t>
  </si>
  <si>
    <t xml:space="preserve">Zonage assainissement Eaux Pluviales (EP) </t>
  </si>
  <si>
    <r>
      <t xml:space="preserve">Mesure de débit via un </t>
    </r>
    <r>
      <rPr>
        <b/>
        <sz val="11"/>
        <color theme="1"/>
        <rFont val="Calibri"/>
        <family val="2"/>
        <scheme val="minor"/>
      </rPr>
      <t>poste de refoulement</t>
    </r>
    <r>
      <rPr>
        <sz val="11"/>
        <color theme="1"/>
        <rFont val="Calibri"/>
        <family val="2"/>
        <scheme val="minor"/>
      </rPr>
      <t xml:space="preserve"> (tarage, installation et démontage du dispositif, acquisition des données, corrélation avec les données d'auto-surveillance, exploitation et interprétation des données)</t>
    </r>
  </si>
  <si>
    <r>
      <t xml:space="preserve">Installation, Récupération, Exploitation et Interprétation des données d'un point de mesures </t>
    </r>
    <r>
      <rPr>
        <b/>
        <sz val="11"/>
        <color theme="1"/>
        <rFont val="Calibri"/>
        <family val="2"/>
        <scheme val="minor"/>
      </rPr>
      <t>STEU</t>
    </r>
  </si>
  <si>
    <r>
      <t xml:space="preserve">Analyses du milieu récepteur en amont et en aval du rejet d'eaux traitées dans la rivière La Glaine </t>
    </r>
    <r>
      <rPr>
        <sz val="10"/>
        <color theme="1"/>
        <rFont val="Calibri"/>
        <family val="2"/>
        <scheme val="minor"/>
      </rPr>
      <t>(pH, température, conductivité, O2 dissous, COD, DBO5, NO3-, NH4+, Pt)</t>
    </r>
    <r>
      <rPr>
        <sz val="11"/>
        <color theme="1"/>
        <rFont val="Calibri"/>
        <family val="2"/>
        <scheme val="minor"/>
      </rPr>
      <t>.</t>
    </r>
  </si>
  <si>
    <t xml:space="preserve">Mise en place d'un préleveur mobile réfrigéré pour échantillonage reconstitué sur 24h d'un bilan pollution </t>
  </si>
  <si>
    <r>
      <t xml:space="preserve">Mesure de débit sur un </t>
    </r>
    <r>
      <rPr>
        <b/>
        <sz val="11"/>
        <color theme="1"/>
        <rFont val="Calibri"/>
        <family val="2"/>
        <scheme val="minor"/>
      </rPr>
      <t xml:space="preserve">poste de refoulement </t>
    </r>
    <r>
      <rPr>
        <sz val="11"/>
        <color theme="1"/>
        <rFont val="Calibri"/>
        <family val="2"/>
        <scheme val="minor"/>
      </rPr>
      <t>(tarage, installation et démontage du dispositif, acquisition des données, corrélation avec les données d'auto-surveillance, exploitation et interprétation des résultats)</t>
    </r>
  </si>
  <si>
    <r>
      <t>Equipement-Mesure de débit sur les</t>
    </r>
    <r>
      <rPr>
        <b/>
        <sz val="11"/>
        <color theme="1"/>
        <rFont val="Calibri"/>
        <family val="2"/>
        <scheme val="minor"/>
      </rPr>
      <t xml:space="preserve"> réseaux </t>
    </r>
    <r>
      <rPr>
        <sz val="11"/>
        <color theme="1"/>
        <rFont val="Calibri"/>
        <family val="2"/>
        <scheme val="minor"/>
      </rPr>
      <t>(installation et démontage  du dispositif, acquisition, exploitation et interprétation des données)</t>
    </r>
  </si>
  <si>
    <r>
      <t xml:space="preserve">Equipement-Mesure de débit sur les </t>
    </r>
    <r>
      <rPr>
        <b/>
        <sz val="11"/>
        <color theme="1"/>
        <rFont val="Calibri"/>
        <family val="2"/>
        <scheme val="minor"/>
      </rPr>
      <t xml:space="preserve">réseaux </t>
    </r>
    <r>
      <rPr>
        <sz val="11"/>
        <color theme="1"/>
        <rFont val="Calibri"/>
        <family val="2"/>
        <scheme val="minor"/>
      </rPr>
      <t>(installation, démontage et montage du dispositif, acquisition, exploitation et interprétation des données)</t>
    </r>
  </si>
  <si>
    <r>
      <t xml:space="preserve">Mesures-Analyses des charges polluantes en </t>
    </r>
    <r>
      <rPr>
        <b/>
        <sz val="11"/>
        <color theme="1"/>
        <rFont val="Calibri"/>
        <family val="2"/>
        <scheme val="minor"/>
      </rPr>
      <t>nappe haute</t>
    </r>
    <r>
      <rPr>
        <sz val="11"/>
        <color theme="1"/>
        <rFont val="Calibri"/>
        <family val="2"/>
        <scheme val="minor"/>
      </rPr>
      <t xml:space="preserve">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 +</t>
    </r>
    <r>
      <rPr>
        <b/>
        <sz val="10"/>
        <color theme="1"/>
        <rFont val="Calibri"/>
        <family val="2"/>
        <scheme val="minor"/>
      </rPr>
      <t>DBO5f, DCOf</t>
    </r>
    <r>
      <rPr>
        <sz val="10"/>
        <color theme="1"/>
        <rFont val="Calibri"/>
        <family val="2"/>
        <scheme val="minor"/>
      </rPr>
      <t xml:space="preserve"> sur eaux traitées lagunage)</t>
    </r>
  </si>
  <si>
    <r>
      <t xml:space="preserve">Mesures-Analyses des charges polluantes en </t>
    </r>
    <r>
      <rPr>
        <b/>
        <sz val="11"/>
        <color theme="1"/>
        <rFont val="Calibri"/>
        <family val="2"/>
        <scheme val="minor"/>
      </rPr>
      <t>nappe basse</t>
    </r>
    <r>
      <rPr>
        <sz val="11"/>
        <color theme="1"/>
        <rFont val="Calibri"/>
        <family val="2"/>
        <scheme val="minor"/>
      </rPr>
      <t xml:space="preserve">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température)</t>
    </r>
  </si>
  <si>
    <r>
      <t xml:space="preserve">Mesures-Analyses des charges polluantes en </t>
    </r>
    <r>
      <rPr>
        <b/>
        <sz val="11"/>
        <color theme="1"/>
        <rFont val="Calibri"/>
        <family val="2"/>
        <scheme val="minor"/>
      </rPr>
      <t>nappe basse</t>
    </r>
    <r>
      <rPr>
        <sz val="11"/>
        <color theme="1"/>
        <rFont val="Calibri"/>
        <family val="2"/>
        <scheme val="minor"/>
      </rPr>
      <t xml:space="preserve">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 +</t>
    </r>
    <r>
      <rPr>
        <b/>
        <sz val="10"/>
        <color theme="1"/>
        <rFont val="Calibri"/>
        <family val="2"/>
        <scheme val="minor"/>
      </rPr>
      <t>DBO5f, DCOf</t>
    </r>
    <r>
      <rPr>
        <sz val="10"/>
        <color theme="1"/>
        <rFont val="Calibri"/>
        <family val="2"/>
        <scheme val="minor"/>
      </rPr>
      <t xml:space="preserve"> sur eaux traitées lagunage)</t>
    </r>
  </si>
  <si>
    <r>
      <t xml:space="preserve">Analyses du milieu récepteur en amont et en aval du rejet d'eaux traitées dans la rivière La Glaine </t>
    </r>
    <r>
      <rPr>
        <sz val="10"/>
        <color theme="1"/>
        <rFont val="Calibri"/>
        <family val="2"/>
        <scheme val="minor"/>
      </rPr>
      <t xml:space="preserve">(pH, température, conductivité, O2 dissous, </t>
    </r>
    <r>
      <rPr>
        <b/>
        <sz val="10"/>
        <color theme="1"/>
        <rFont val="Calibri"/>
        <family val="2"/>
        <scheme val="minor"/>
      </rPr>
      <t>COD</t>
    </r>
    <r>
      <rPr>
        <sz val="10"/>
        <color theme="1"/>
        <rFont val="Calibri"/>
        <family val="2"/>
        <scheme val="minor"/>
      </rPr>
      <t>, DBO5, NO3-, NH4+, Pt)</t>
    </r>
    <r>
      <rPr>
        <sz val="11"/>
        <color theme="1"/>
        <rFont val="Calibri"/>
        <family val="2"/>
        <scheme val="minor"/>
      </rPr>
      <t>.</t>
    </r>
  </si>
  <si>
    <r>
      <t xml:space="preserve">Pré-localisation des apports parasites de nappe par visite nocturne en période de </t>
    </r>
    <r>
      <rPr>
        <b/>
        <sz val="11"/>
        <color theme="1"/>
        <rFont val="Calibri"/>
        <family val="2"/>
        <scheme val="minor"/>
      </rPr>
      <t>nappe haute</t>
    </r>
  </si>
  <si>
    <r>
      <t>Géoréférencement des réseaux de collecte Eaux Usées (</t>
    </r>
    <r>
      <rPr>
        <b/>
        <sz val="11"/>
        <color rgb="FF00B0F0"/>
        <rFont val="Calibri"/>
        <family val="2"/>
        <scheme val="minor"/>
      </rPr>
      <t>EU</t>
    </r>
    <r>
      <rPr>
        <sz val="11"/>
        <color rgb="FF00B0F0"/>
        <rFont val="Calibri"/>
        <family val="2"/>
        <scheme val="minor"/>
      </rPr>
      <t>) - 500 Nœuds</t>
    </r>
  </si>
  <si>
    <r>
      <t xml:space="preserve">Mesures-Analyses des charges polluantes en </t>
    </r>
    <r>
      <rPr>
        <b/>
        <sz val="11"/>
        <color theme="1"/>
        <rFont val="Calibri"/>
        <family val="2"/>
        <scheme val="minor"/>
      </rPr>
      <t>nappe basse</t>
    </r>
    <r>
      <rPr>
        <sz val="11"/>
        <color theme="1"/>
        <rFont val="Calibri"/>
        <family val="2"/>
        <scheme val="minor"/>
      </rPr>
      <t xml:space="preserve">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 +</t>
    </r>
    <r>
      <rPr>
        <b/>
        <sz val="10"/>
        <color theme="1"/>
        <rFont val="Calibri"/>
        <family val="2"/>
        <scheme val="minor"/>
      </rPr>
      <t>DBO5f, DCOf</t>
    </r>
    <r>
      <rPr>
        <sz val="10"/>
        <color theme="1"/>
        <rFont val="Calibri"/>
        <family val="2"/>
        <scheme val="minor"/>
      </rPr>
      <t xml:space="preserve"> sur </t>
    </r>
    <r>
      <rPr>
        <b/>
        <sz val="10"/>
        <color theme="1"/>
        <rFont val="Calibri"/>
        <family val="2"/>
        <scheme val="minor"/>
      </rPr>
      <t>eaux traitées lagunage</t>
    </r>
    <r>
      <rPr>
        <sz val="10"/>
        <color theme="1"/>
        <rFont val="Calibri"/>
        <family val="2"/>
        <scheme val="minor"/>
      </rPr>
      <t>)</t>
    </r>
  </si>
  <si>
    <r>
      <t xml:space="preserve">Mesures-Analyses des charges polluantes en </t>
    </r>
    <r>
      <rPr>
        <b/>
        <sz val="11"/>
        <color theme="1"/>
        <rFont val="Calibri"/>
        <family val="2"/>
        <scheme val="minor"/>
      </rPr>
      <t>nappe haute</t>
    </r>
    <r>
      <rPr>
        <sz val="11"/>
        <color theme="1"/>
        <rFont val="Calibri"/>
        <family val="2"/>
        <scheme val="minor"/>
      </rPr>
      <t xml:space="preserve"> et temps sec sur 24h bilan pollution </t>
    </r>
    <r>
      <rPr>
        <sz val="10"/>
        <color theme="1"/>
        <rFont val="Calibri"/>
        <family val="2"/>
        <scheme val="minor"/>
      </rPr>
      <t>(DBO5, DCO, MES, NGL, NK, NH4+, Pt, pH, température +</t>
    </r>
    <r>
      <rPr>
        <b/>
        <sz val="10"/>
        <color theme="1"/>
        <rFont val="Calibri"/>
        <family val="2"/>
        <scheme val="minor"/>
      </rPr>
      <t>DBO5f, DCOf</t>
    </r>
    <r>
      <rPr>
        <sz val="10"/>
        <color theme="1"/>
        <rFont val="Calibri"/>
        <family val="2"/>
        <scheme val="minor"/>
      </rPr>
      <t xml:space="preserve"> sur </t>
    </r>
    <r>
      <rPr>
        <b/>
        <sz val="10"/>
        <color theme="1"/>
        <rFont val="Calibri"/>
        <family val="2"/>
        <scheme val="minor"/>
      </rPr>
      <t>eaux traitées lagunage</t>
    </r>
    <r>
      <rPr>
        <sz val="10"/>
        <color theme="1"/>
        <rFont val="Calibri"/>
        <family val="2"/>
        <scheme val="minor"/>
      </rPr>
      <t>)</t>
    </r>
  </si>
  <si>
    <r>
      <t>Géoréférencement des réseaux de collecte Eaux Pluviales (</t>
    </r>
    <r>
      <rPr>
        <b/>
        <sz val="11"/>
        <color rgb="FF00B0F0"/>
        <rFont val="Calibri"/>
        <family val="2"/>
        <scheme val="minor"/>
      </rPr>
      <t>EP</t>
    </r>
    <r>
      <rPr>
        <sz val="11"/>
        <color rgb="FF00B0F0"/>
        <rFont val="Calibri"/>
        <family val="2"/>
        <scheme val="minor"/>
      </rPr>
      <t>) - 600 Nœuds</t>
    </r>
  </si>
  <si>
    <t>Zonages assainissement Eaux Pluviales Le Loroux-Mellé-Monthault</t>
  </si>
  <si>
    <t>marché n°20261400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</si>
</sst>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_-* #,##0\ _€_-;\-* #,##0\ _€_-;_-* &quot;-&quot;??\ _€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Garamond"/>
      <family val="1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4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/>
    <xf numFmtId="0" fontId="0" fillId="0" borderId="3" xfId="0" applyBorder="1"/>
    <xf numFmtId="0" fontId="0" fillId="0" borderId="9" xfId="0" applyBorder="1"/>
    <xf numFmtId="0" fontId="1" fillId="2" borderId="2" xfId="0" applyFont="1" applyFill="1" applyBorder="1"/>
    <xf numFmtId="0" fontId="1" fillId="2" borderId="12" xfId="0" applyFont="1" applyFill="1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8" xfId="0" applyFill="1" applyBorder="1"/>
    <xf numFmtId="0" fontId="0" fillId="2" borderId="4" xfId="0" applyFill="1" applyBorder="1"/>
    <xf numFmtId="0" fontId="0" fillId="2" borderId="7" xfId="0" applyFill="1" applyBorder="1"/>
    <xf numFmtId="0" fontId="1" fillId="2" borderId="17" xfId="0" applyFont="1" applyFill="1" applyBorder="1"/>
    <xf numFmtId="0" fontId="0" fillId="0" borderId="5" xfId="0" applyBorder="1"/>
    <xf numFmtId="0" fontId="0" fillId="0" borderId="17" xfId="0" applyBorder="1"/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3" fillId="3" borderId="17" xfId="0" applyFont="1" applyFill="1" applyBorder="1"/>
    <xf numFmtId="0" fontId="0" fillId="3" borderId="32" xfId="0" applyFill="1" applyBorder="1"/>
    <xf numFmtId="0" fontId="0" fillId="3" borderId="8" xfId="0" applyFill="1" applyBorder="1"/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4" fontId="0" fillId="0" borderId="3" xfId="1" applyNumberFormat="1" applyFont="1" applyBorder="1" applyAlignment="1" applyProtection="1">
      <alignment horizontal="center" vertical="center"/>
    </xf>
    <xf numFmtId="164" fontId="0" fillId="0" borderId="3" xfId="1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6" fontId="3" fillId="0" borderId="1" xfId="1" applyNumberFormat="1" applyFont="1" applyBorder="1" applyAlignment="1" applyProtection="1">
      <alignment horizontal="center" vertical="center"/>
    </xf>
    <xf numFmtId="0" fontId="10" fillId="2" borderId="18" xfId="0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0" fillId="0" borderId="42" xfId="0" applyBorder="1" applyAlignment="1" applyProtection="1">
      <alignment horizontal="center" vertical="center"/>
      <protection locked="0"/>
    </xf>
    <xf numFmtId="164" fontId="0" fillId="0" borderId="3" xfId="1" applyNumberFormat="1" applyFont="1" applyBorder="1" applyAlignment="1" applyProtection="1">
      <alignment horizontal="center" vertical="center"/>
      <protection locked="0"/>
    </xf>
    <xf numFmtId="164" fontId="0" fillId="0" borderId="3" xfId="1" applyNumberFormat="1" applyFont="1" applyFill="1" applyBorder="1" applyAlignment="1" applyProtection="1">
      <alignment horizontal="center" vertical="center"/>
      <protection locked="0"/>
    </xf>
    <xf numFmtId="164" fontId="0" fillId="0" borderId="9" xfId="1" applyNumberFormat="1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40" xfId="0" applyFont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left" vertical="center" wrapText="1"/>
    </xf>
    <xf numFmtId="0" fontId="0" fillId="0" borderId="45" xfId="0" applyBorder="1" applyAlignment="1">
      <alignment horizontal="center" vertical="center"/>
    </xf>
    <xf numFmtId="164" fontId="0" fillId="0" borderId="46" xfId="1" applyNumberFormat="1" applyFont="1" applyBorder="1" applyAlignment="1" applyProtection="1">
      <alignment horizontal="center" vertical="center"/>
      <protection locked="0"/>
    </xf>
    <xf numFmtId="0" fontId="23" fillId="0" borderId="0" xfId="0" applyFont="1"/>
    <xf numFmtId="0" fontId="3" fillId="0" borderId="1" xfId="0" applyFont="1" applyBorder="1" applyAlignment="1">
      <alignment horizontal="center"/>
    </xf>
    <xf numFmtId="164" fontId="1" fillId="0" borderId="9" xfId="1" applyNumberFormat="1" applyFont="1" applyBorder="1" applyAlignment="1" applyProtection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 shrinkToFit="1"/>
    </xf>
    <xf numFmtId="0" fontId="19" fillId="0" borderId="0" xfId="0" applyFont="1" applyAlignment="1">
      <alignment horizontal="center" wrapText="1" shrinkToFit="1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39" xfId="0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5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44" xfId="0" applyFont="1" applyBorder="1" applyAlignment="1">
      <alignment horizontal="right" vertical="center"/>
    </xf>
    <xf numFmtId="0" fontId="0" fillId="0" borderId="45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0" fillId="2" borderId="18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left"/>
    </xf>
    <xf numFmtId="0" fontId="10" fillId="2" borderId="20" xfId="0" applyFont="1" applyFill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3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left"/>
    </xf>
    <xf numFmtId="0" fontId="10" fillId="2" borderId="22" xfId="0" applyFont="1" applyFill="1" applyBorder="1" applyAlignment="1">
      <alignment horizontal="left"/>
    </xf>
    <xf numFmtId="0" fontId="10" fillId="2" borderId="23" xfId="0" applyFont="1" applyFill="1" applyBorder="1" applyAlignment="1">
      <alignment horizontal="left"/>
    </xf>
    <xf numFmtId="0" fontId="8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0" fillId="2" borderId="27" xfId="0" applyFont="1" applyFill="1" applyBorder="1" applyAlignment="1">
      <alignment horizontal="left"/>
    </xf>
    <xf numFmtId="0" fontId="10" fillId="2" borderId="28" xfId="0" applyFont="1" applyFill="1" applyBorder="1" applyAlignment="1">
      <alignment horizontal="left"/>
    </xf>
    <xf numFmtId="0" fontId="20" fillId="0" borderId="0" xfId="0" applyFont="1" applyAlignment="1">
      <alignment horizontal="center" wrapText="1"/>
    </xf>
    <xf numFmtId="0" fontId="1" fillId="0" borderId="38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</cellXfs>
  <cellStyles count="2">
    <cellStyle name="Milliers 2" xfId="1" xr:uid="{880F0A76-7ED8-459E-B382-4650E8D417FF}"/>
    <cellStyle name="Normal" xfId="0" builtinId="0"/>
  </cellStyles>
  <dxfs count="0"/>
  <tableStyles count="0" defaultTableStyle="TableStyleMedium2" defaultPivotStyle="PivotStyleLight16"/>
  <colors>
    <mruColors>
      <color rgb="FFD9D9D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19050</xdr:rowOff>
    </xdr:from>
    <xdr:to>
      <xdr:col>1</xdr:col>
      <xdr:colOff>2371725</xdr:colOff>
      <xdr:row>1</xdr:row>
      <xdr:rowOff>4481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6E735A2-E966-0635-732C-25423F255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9050"/>
          <a:ext cx="3381375" cy="1480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9"/>
  <sheetViews>
    <sheetView tabSelected="1" zoomScaleNormal="100" workbookViewId="0">
      <selection activeCell="K4" sqref="K4"/>
    </sheetView>
  </sheetViews>
  <sheetFormatPr baseColWidth="10" defaultColWidth="9.140625" defaultRowHeight="15" x14ac:dyDescent="0.25"/>
  <cols>
    <col min="1" max="1" width="18.140625" customWidth="1"/>
    <col min="2" max="2" width="43.5703125" customWidth="1"/>
    <col min="3" max="3" width="15.85546875" customWidth="1"/>
    <col min="4" max="4" width="18.5703125" customWidth="1"/>
    <col min="5" max="5" width="25.28515625" customWidth="1"/>
  </cols>
  <sheetData>
    <row r="1" spans="2:11" ht="117.75" customHeight="1" x14ac:dyDescent="0.25"/>
    <row r="2" spans="2:11" ht="26.25" x14ac:dyDescent="0.4">
      <c r="B2" s="110" t="s">
        <v>0</v>
      </c>
      <c r="C2" s="110"/>
      <c r="D2" s="110"/>
      <c r="E2" s="110"/>
      <c r="F2" s="110"/>
    </row>
    <row r="3" spans="2:11" ht="26.25" x14ac:dyDescent="0.4">
      <c r="B3" s="114" t="s">
        <v>120</v>
      </c>
      <c r="C3" s="114"/>
      <c r="D3" s="114"/>
      <c r="E3" s="114"/>
      <c r="F3" s="7"/>
    </row>
    <row r="4" spans="2:11" ht="17.25" customHeight="1" x14ac:dyDescent="0.4">
      <c r="B4" s="8"/>
      <c r="C4" s="8"/>
      <c r="D4" s="8"/>
      <c r="E4" s="8"/>
      <c r="F4" s="7"/>
    </row>
    <row r="5" spans="2:11" ht="77.25" customHeight="1" x14ac:dyDescent="0.4">
      <c r="B5" s="112" t="s">
        <v>99</v>
      </c>
      <c r="C5" s="113"/>
      <c r="D5" s="113"/>
      <c r="E5" s="113"/>
      <c r="F5" s="1"/>
    </row>
    <row r="7" spans="2:11" ht="56.25" customHeight="1" x14ac:dyDescent="0.25">
      <c r="B7" s="111" t="s">
        <v>1</v>
      </c>
      <c r="C7" s="111"/>
      <c r="D7" s="111"/>
      <c r="E7" s="111"/>
      <c r="F7" s="6"/>
      <c r="G7" s="6"/>
      <c r="H7" s="6"/>
      <c r="I7" s="6"/>
      <c r="J7" s="6"/>
      <c r="K7" s="6"/>
    </row>
    <row r="8" spans="2:11" ht="56.25" customHeight="1" x14ac:dyDescent="0.25">
      <c r="B8" s="111" t="s">
        <v>2</v>
      </c>
      <c r="C8" s="111"/>
      <c r="D8" s="111"/>
      <c r="E8" s="111"/>
      <c r="F8" s="6"/>
      <c r="G8" s="6"/>
      <c r="H8" s="6"/>
      <c r="I8" s="6"/>
      <c r="J8" s="6"/>
      <c r="K8" s="6"/>
    </row>
    <row r="9" spans="2:11" ht="15.75" thickBot="1" x14ac:dyDescent="0.3"/>
    <row r="10" spans="2:11" ht="16.5" thickBot="1" x14ac:dyDescent="0.3">
      <c r="B10" s="115"/>
      <c r="C10" s="116"/>
      <c r="D10" s="117"/>
      <c r="E10" s="48" t="s">
        <v>3</v>
      </c>
    </row>
    <row r="11" spans="2:11" ht="18" customHeight="1" x14ac:dyDescent="0.25">
      <c r="B11" s="40" t="s">
        <v>21</v>
      </c>
      <c r="C11" s="16"/>
      <c r="D11" s="17"/>
      <c r="E11" s="4"/>
    </row>
    <row r="12" spans="2:11" ht="16.5" customHeight="1" x14ac:dyDescent="0.25">
      <c r="B12" s="118" t="s">
        <v>23</v>
      </c>
      <c r="C12" s="119"/>
      <c r="D12" s="120"/>
      <c r="E12" s="13"/>
    </row>
    <row r="13" spans="2:11" ht="22.5" customHeight="1" x14ac:dyDescent="0.25">
      <c r="B13" s="121" t="s">
        <v>16</v>
      </c>
      <c r="C13" s="122"/>
      <c r="D13" s="123"/>
      <c r="E13" s="2"/>
    </row>
    <row r="14" spans="2:11" ht="22.5" customHeight="1" x14ac:dyDescent="0.25">
      <c r="B14" s="121" t="s">
        <v>15</v>
      </c>
      <c r="C14" s="122"/>
      <c r="D14" s="123"/>
      <c r="E14" s="2"/>
    </row>
    <row r="15" spans="2:11" ht="22.5" customHeight="1" x14ac:dyDescent="0.25">
      <c r="B15" s="124" t="s">
        <v>91</v>
      </c>
      <c r="C15" s="125"/>
      <c r="D15" s="126"/>
      <c r="E15" s="2"/>
    </row>
    <row r="16" spans="2:11" ht="16.5" customHeight="1" x14ac:dyDescent="0.25">
      <c r="B16" s="118" t="s">
        <v>24</v>
      </c>
      <c r="C16" s="119"/>
      <c r="D16" s="120"/>
      <c r="E16" s="13"/>
    </row>
    <row r="17" spans="2:5" ht="22.5" customHeight="1" x14ac:dyDescent="0.25">
      <c r="B17" s="124" t="s">
        <v>17</v>
      </c>
      <c r="C17" s="125"/>
      <c r="D17" s="126"/>
      <c r="E17" s="2"/>
    </row>
    <row r="18" spans="2:5" ht="22.5" customHeight="1" x14ac:dyDescent="0.25">
      <c r="B18" s="124" t="s">
        <v>19</v>
      </c>
      <c r="C18" s="125"/>
      <c r="D18" s="126"/>
      <c r="E18" s="2"/>
    </row>
    <row r="19" spans="2:5" ht="22.5" customHeight="1" x14ac:dyDescent="0.25">
      <c r="B19" s="124" t="s">
        <v>83</v>
      </c>
      <c r="C19" s="125"/>
      <c r="D19" s="126"/>
      <c r="E19" s="2"/>
    </row>
    <row r="20" spans="2:5" ht="16.5" customHeight="1" x14ac:dyDescent="0.25">
      <c r="B20" s="118" t="s">
        <v>79</v>
      </c>
      <c r="C20" s="119"/>
      <c r="D20" s="120"/>
      <c r="E20" s="18"/>
    </row>
    <row r="21" spans="2:5" ht="22.5" customHeight="1" x14ac:dyDescent="0.25">
      <c r="B21" s="124" t="s">
        <v>18</v>
      </c>
      <c r="C21" s="125"/>
      <c r="D21" s="126"/>
      <c r="E21" s="2"/>
    </row>
    <row r="22" spans="2:5" ht="22.5" customHeight="1" x14ac:dyDescent="0.25">
      <c r="B22" s="124" t="s">
        <v>81</v>
      </c>
      <c r="C22" s="125"/>
      <c r="D22" s="126"/>
      <c r="E22" s="15"/>
    </row>
    <row r="23" spans="2:5" ht="22.5" customHeight="1" x14ac:dyDescent="0.25">
      <c r="B23" s="124" t="s">
        <v>115</v>
      </c>
      <c r="C23" s="125"/>
      <c r="D23" s="126"/>
      <c r="E23" s="15"/>
    </row>
    <row r="24" spans="2:5" ht="22.5" customHeight="1" x14ac:dyDescent="0.25">
      <c r="B24" s="124" t="s">
        <v>118</v>
      </c>
      <c r="C24" s="125"/>
      <c r="D24" s="126"/>
      <c r="E24" s="15"/>
    </row>
    <row r="25" spans="2:5" ht="16.5" customHeight="1" x14ac:dyDescent="0.25">
      <c r="B25" s="118" t="s">
        <v>25</v>
      </c>
      <c r="C25" s="119"/>
      <c r="D25" s="120"/>
      <c r="E25" s="18"/>
    </row>
    <row r="26" spans="2:5" ht="25.5" customHeight="1" x14ac:dyDescent="0.25">
      <c r="B26" s="124" t="s">
        <v>82</v>
      </c>
      <c r="C26" s="125"/>
      <c r="D26" s="126"/>
      <c r="E26" s="2"/>
    </row>
    <row r="27" spans="2:5" ht="16.5" customHeight="1" x14ac:dyDescent="0.25">
      <c r="B27" s="130" t="s">
        <v>80</v>
      </c>
      <c r="C27" s="131"/>
      <c r="D27" s="132"/>
      <c r="E27" s="18"/>
    </row>
    <row r="28" spans="2:5" ht="22.5" customHeight="1" thickBot="1" x14ac:dyDescent="0.3">
      <c r="B28" s="127" t="s">
        <v>20</v>
      </c>
      <c r="C28" s="128"/>
      <c r="D28" s="129"/>
      <c r="E28" s="3"/>
    </row>
    <row r="29" spans="2:5" ht="22.5" customHeight="1" thickBot="1" x14ac:dyDescent="0.3">
      <c r="B29" s="88" t="s">
        <v>6</v>
      </c>
      <c r="C29" s="89"/>
      <c r="D29" s="90"/>
      <c r="E29" s="19"/>
    </row>
    <row r="30" spans="2:5" ht="18" customHeight="1" x14ac:dyDescent="0.25">
      <c r="B30" s="91" t="s">
        <v>22</v>
      </c>
      <c r="C30" s="92"/>
      <c r="D30" s="93"/>
      <c r="E30" s="20"/>
    </row>
    <row r="31" spans="2:5" ht="22.5" customHeight="1" thickBot="1" x14ac:dyDescent="0.3">
      <c r="B31" s="94" t="s">
        <v>98</v>
      </c>
      <c r="C31" s="95"/>
      <c r="D31" s="96"/>
      <c r="E31" s="3"/>
    </row>
    <row r="32" spans="2:5" ht="22.5" customHeight="1" thickBot="1" x14ac:dyDescent="0.3">
      <c r="B32" s="94" t="s">
        <v>119</v>
      </c>
      <c r="C32" s="95"/>
      <c r="D32" s="96"/>
      <c r="E32" s="3"/>
    </row>
    <row r="33" spans="2:5" ht="22.5" customHeight="1" thickBot="1" x14ac:dyDescent="0.3">
      <c r="B33" s="88" t="s">
        <v>6</v>
      </c>
      <c r="C33" s="89"/>
      <c r="D33" s="90"/>
      <c r="E33" s="10"/>
    </row>
    <row r="34" spans="2:5" ht="22.5" customHeight="1" x14ac:dyDescent="0.25">
      <c r="B34" s="88" t="s">
        <v>6</v>
      </c>
      <c r="C34" s="89"/>
      <c r="D34" s="90"/>
      <c r="E34" s="10"/>
    </row>
    <row r="35" spans="2:5" ht="22.5" customHeight="1" x14ac:dyDescent="0.25">
      <c r="B35" s="97" t="s">
        <v>7</v>
      </c>
      <c r="C35" s="98"/>
      <c r="D35" s="99"/>
      <c r="E35" s="11"/>
    </row>
    <row r="36" spans="2:5" ht="22.5" customHeight="1" thickBot="1" x14ac:dyDescent="0.3">
      <c r="B36" s="100" t="s">
        <v>4</v>
      </c>
      <c r="C36" s="101"/>
      <c r="D36" s="102"/>
      <c r="E36" s="12"/>
    </row>
    <row r="37" spans="2:5" ht="15.75" thickBot="1" x14ac:dyDescent="0.3"/>
    <row r="38" spans="2:5" ht="15.75" thickBot="1" x14ac:dyDescent="0.3">
      <c r="C38" s="107" t="s">
        <v>8</v>
      </c>
      <c r="D38" s="108"/>
      <c r="E38" s="109"/>
    </row>
    <row r="39" spans="2:5" x14ac:dyDescent="0.25">
      <c r="B39" s="5" t="s">
        <v>5</v>
      </c>
      <c r="C39" s="105" t="s">
        <v>3</v>
      </c>
      <c r="D39" s="106"/>
      <c r="E39" s="9" t="s">
        <v>10</v>
      </c>
    </row>
    <row r="40" spans="2:5" ht="22.5" customHeight="1" thickBot="1" x14ac:dyDescent="0.3">
      <c r="B40" s="14" t="s">
        <v>9</v>
      </c>
      <c r="C40" s="103"/>
      <c r="D40" s="104"/>
      <c r="E40" s="3"/>
    </row>
    <row r="43" spans="2:5" x14ac:dyDescent="0.25">
      <c r="B43" t="s">
        <v>11</v>
      </c>
      <c r="D43" t="s">
        <v>12</v>
      </c>
    </row>
    <row r="45" spans="2:5" x14ac:dyDescent="0.25">
      <c r="B45" t="s">
        <v>13</v>
      </c>
      <c r="D45" t="s">
        <v>13</v>
      </c>
    </row>
    <row r="46" spans="2:5" x14ac:dyDescent="0.25">
      <c r="B46" t="s">
        <v>14</v>
      </c>
      <c r="D46" t="s">
        <v>14</v>
      </c>
    </row>
    <row r="48" spans="2:5" x14ac:dyDescent="0.25">
      <c r="D48" t="s">
        <v>96</v>
      </c>
    </row>
    <row r="49" spans="4:4" x14ac:dyDescent="0.25">
      <c r="D49" t="s">
        <v>97</v>
      </c>
    </row>
  </sheetData>
  <mergeCells count="34">
    <mergeCell ref="B17:D17"/>
    <mergeCell ref="B21:D21"/>
    <mergeCell ref="B25:D25"/>
    <mergeCell ref="B28:D28"/>
    <mergeCell ref="B18:D18"/>
    <mergeCell ref="B22:D22"/>
    <mergeCell ref="B19:D19"/>
    <mergeCell ref="B20:D20"/>
    <mergeCell ref="B26:D26"/>
    <mergeCell ref="B27:D27"/>
    <mergeCell ref="B23:D23"/>
    <mergeCell ref="B24:D24"/>
    <mergeCell ref="B10:D10"/>
    <mergeCell ref="B12:D12"/>
    <mergeCell ref="B13:D13"/>
    <mergeCell ref="B15:D15"/>
    <mergeCell ref="B16:D16"/>
    <mergeCell ref="B14:D14"/>
    <mergeCell ref="B2:F2"/>
    <mergeCell ref="B7:E7"/>
    <mergeCell ref="B8:E8"/>
    <mergeCell ref="B5:E5"/>
    <mergeCell ref="B3:E3"/>
    <mergeCell ref="B36:D36"/>
    <mergeCell ref="C40:D40"/>
    <mergeCell ref="C39:D39"/>
    <mergeCell ref="C38:E38"/>
    <mergeCell ref="B34:D34"/>
    <mergeCell ref="B29:D29"/>
    <mergeCell ref="B30:D30"/>
    <mergeCell ref="B31:D31"/>
    <mergeCell ref="B33:D33"/>
    <mergeCell ref="B35:D35"/>
    <mergeCell ref="B32:D32"/>
  </mergeCells>
  <pageMargins left="0.31496062992125984" right="0.31496062992125984" top="0.35433070866141736" bottom="0.35433070866141736" header="0.31496062992125984" footer="0.31496062992125984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C596-4A84-4EBE-AA2A-C2C7953D8B34}">
  <sheetPr>
    <pageSetUpPr fitToPage="1"/>
  </sheetPr>
  <dimension ref="A1:F79"/>
  <sheetViews>
    <sheetView topLeftCell="A45" zoomScaleNormal="100" workbookViewId="0">
      <selection activeCell="I48" sqref="I48"/>
    </sheetView>
  </sheetViews>
  <sheetFormatPr baseColWidth="10" defaultRowHeight="15" x14ac:dyDescent="0.25"/>
  <cols>
    <col min="1" max="1" width="8.42578125" customWidth="1"/>
    <col min="2" max="2" width="72.7109375" customWidth="1"/>
    <col min="3" max="3" width="11.140625" customWidth="1"/>
    <col min="4" max="4" width="16.42578125" customWidth="1"/>
    <col min="5" max="5" width="13.7109375" style="53" customWidth="1"/>
    <col min="6" max="6" width="23" customWidth="1"/>
  </cols>
  <sheetData>
    <row r="1" spans="1:6" x14ac:dyDescent="0.25">
      <c r="B1" s="59" t="s">
        <v>99</v>
      </c>
      <c r="C1" s="59"/>
      <c r="D1" s="59"/>
      <c r="E1" s="59"/>
      <c r="F1" s="59"/>
    </row>
    <row r="2" spans="1:6" ht="21" customHeight="1" x14ac:dyDescent="0.25">
      <c r="B2" s="59"/>
      <c r="C2" s="59"/>
      <c r="D2" s="59"/>
      <c r="E2" s="59"/>
      <c r="F2" s="59"/>
    </row>
    <row r="3" spans="1:6" ht="15" customHeight="1" x14ac:dyDescent="0.25">
      <c r="B3" s="59"/>
      <c r="C3" s="59"/>
      <c r="D3" s="59"/>
      <c r="E3" s="59"/>
      <c r="F3" s="59"/>
    </row>
    <row r="4" spans="1:6" ht="15" customHeight="1" x14ac:dyDescent="0.25">
      <c r="B4" s="59"/>
      <c r="C4" s="59"/>
      <c r="D4" s="59"/>
      <c r="E4" s="59"/>
      <c r="F4" s="59"/>
    </row>
    <row r="5" spans="1:6" ht="22.5" customHeight="1" x14ac:dyDescent="0.25">
      <c r="B5" s="60" t="s">
        <v>73</v>
      </c>
      <c r="C5" s="61"/>
      <c r="D5" s="61"/>
      <c r="E5" s="61"/>
      <c r="F5" s="61"/>
    </row>
    <row r="6" spans="1:6" ht="22.5" customHeight="1" x14ac:dyDescent="0.25">
      <c r="B6" s="61"/>
      <c r="C6" s="61"/>
      <c r="D6" s="61"/>
      <c r="E6" s="61"/>
      <c r="F6" s="61"/>
    </row>
    <row r="7" spans="1:6" ht="15.75" thickBot="1" x14ac:dyDescent="0.3"/>
    <row r="8" spans="1:6" ht="30.75" thickBot="1" x14ac:dyDescent="0.3">
      <c r="A8" s="21" t="s">
        <v>26</v>
      </c>
      <c r="B8" s="22" t="s">
        <v>27</v>
      </c>
      <c r="C8" s="22" t="s">
        <v>28</v>
      </c>
      <c r="D8" s="28" t="s">
        <v>46</v>
      </c>
      <c r="E8" s="57" t="s">
        <v>47</v>
      </c>
      <c r="F8" s="29" t="s">
        <v>48</v>
      </c>
    </row>
    <row r="9" spans="1:6" x14ac:dyDescent="0.25">
      <c r="A9" s="72" t="s">
        <v>84</v>
      </c>
      <c r="B9" s="73"/>
      <c r="C9" s="73"/>
      <c r="D9" s="73"/>
      <c r="E9" s="73"/>
      <c r="F9" s="74"/>
    </row>
    <row r="10" spans="1:6" ht="31.5" customHeight="1" x14ac:dyDescent="0.25">
      <c r="A10" s="23">
        <v>1</v>
      </c>
      <c r="B10" s="26" t="s">
        <v>49</v>
      </c>
      <c r="C10" s="25" t="s">
        <v>32</v>
      </c>
      <c r="D10" s="30"/>
      <c r="E10" s="34">
        <v>1</v>
      </c>
      <c r="F10" s="35">
        <f>D10*E10</f>
        <v>0</v>
      </c>
    </row>
    <row r="11" spans="1:6" ht="45" x14ac:dyDescent="0.25">
      <c r="A11" s="23">
        <v>2</v>
      </c>
      <c r="B11" s="26" t="s">
        <v>50</v>
      </c>
      <c r="C11" s="25" t="s">
        <v>32</v>
      </c>
      <c r="D11" s="30"/>
      <c r="E11" s="34">
        <v>1</v>
      </c>
      <c r="F11" s="35">
        <f t="shared" ref="F11:F17" si="0">D11*E11</f>
        <v>0</v>
      </c>
    </row>
    <row r="12" spans="1:6" ht="30" x14ac:dyDescent="0.25">
      <c r="A12" s="23">
        <v>3</v>
      </c>
      <c r="B12" s="26" t="s">
        <v>92</v>
      </c>
      <c r="C12" s="25" t="s">
        <v>32</v>
      </c>
      <c r="D12" s="30"/>
      <c r="E12" s="34">
        <v>1</v>
      </c>
      <c r="F12" s="35">
        <f t="shared" si="0"/>
        <v>0</v>
      </c>
    </row>
    <row r="13" spans="1:6" ht="45" x14ac:dyDescent="0.25">
      <c r="A13" s="23">
        <v>4</v>
      </c>
      <c r="B13" s="26" t="s">
        <v>93</v>
      </c>
      <c r="C13" s="25" t="s">
        <v>32</v>
      </c>
      <c r="D13" s="30"/>
      <c r="E13" s="34">
        <v>1</v>
      </c>
      <c r="F13" s="35">
        <f t="shared" si="0"/>
        <v>0</v>
      </c>
    </row>
    <row r="14" spans="1:6" x14ac:dyDescent="0.25">
      <c r="A14" s="23">
        <v>5</v>
      </c>
      <c r="B14" s="24" t="s">
        <v>33</v>
      </c>
      <c r="C14" s="25" t="s">
        <v>34</v>
      </c>
      <c r="D14" s="30"/>
      <c r="E14" s="34">
        <v>7</v>
      </c>
      <c r="F14" s="35">
        <f>D14*E14</f>
        <v>0</v>
      </c>
    </row>
    <row r="15" spans="1:6" ht="75" x14ac:dyDescent="0.25">
      <c r="A15" s="23">
        <v>6</v>
      </c>
      <c r="B15" s="26" t="s">
        <v>94</v>
      </c>
      <c r="C15" s="25" t="s">
        <v>32</v>
      </c>
      <c r="D15" s="30"/>
      <c r="E15" s="34">
        <v>1</v>
      </c>
      <c r="F15" s="35">
        <f t="shared" si="0"/>
        <v>0</v>
      </c>
    </row>
    <row r="16" spans="1:6" x14ac:dyDescent="0.25">
      <c r="A16" s="23">
        <v>7</v>
      </c>
      <c r="B16" s="26" t="s">
        <v>54</v>
      </c>
      <c r="C16" s="25" t="s">
        <v>32</v>
      </c>
      <c r="D16" s="30"/>
      <c r="E16" s="34">
        <v>1</v>
      </c>
      <c r="F16" s="35">
        <f t="shared" si="0"/>
        <v>0</v>
      </c>
    </row>
    <row r="17" spans="1:6" x14ac:dyDescent="0.25">
      <c r="A17" s="23">
        <v>8</v>
      </c>
      <c r="B17" s="26" t="s">
        <v>55</v>
      </c>
      <c r="C17" s="25" t="s">
        <v>34</v>
      </c>
      <c r="D17" s="30"/>
      <c r="E17" s="34">
        <v>1</v>
      </c>
      <c r="F17" s="35">
        <f t="shared" si="0"/>
        <v>0</v>
      </c>
    </row>
    <row r="18" spans="1:6" ht="15.75" thickBot="1" x14ac:dyDescent="0.3">
      <c r="A18" s="65" t="s">
        <v>64</v>
      </c>
      <c r="B18" s="66"/>
      <c r="C18" s="66"/>
      <c r="D18" s="66"/>
      <c r="E18" s="66"/>
      <c r="F18" s="55">
        <f>SUM(F10:F17)</f>
        <v>0</v>
      </c>
    </row>
    <row r="19" spans="1:6" ht="18.75" x14ac:dyDescent="0.25">
      <c r="A19" s="62" t="s">
        <v>85</v>
      </c>
      <c r="B19" s="75"/>
      <c r="C19" s="75"/>
      <c r="D19" s="75"/>
      <c r="E19" s="75"/>
      <c r="F19" s="76"/>
    </row>
    <row r="20" spans="1:6" x14ac:dyDescent="0.25">
      <c r="A20" s="77" t="s">
        <v>30</v>
      </c>
      <c r="B20" s="78"/>
      <c r="C20" s="78"/>
      <c r="D20" s="78"/>
      <c r="E20" s="78"/>
      <c r="F20" s="79"/>
    </row>
    <row r="21" spans="1:6" x14ac:dyDescent="0.25">
      <c r="A21" s="23">
        <v>9</v>
      </c>
      <c r="B21" s="24" t="s">
        <v>31</v>
      </c>
      <c r="C21" s="25" t="s">
        <v>32</v>
      </c>
      <c r="D21" s="30"/>
      <c r="E21" s="34">
        <v>1</v>
      </c>
      <c r="F21" s="35">
        <f>D21*E21</f>
        <v>0</v>
      </c>
    </row>
    <row r="22" spans="1:6" x14ac:dyDescent="0.25">
      <c r="A22" s="23">
        <v>10</v>
      </c>
      <c r="B22" s="24" t="s">
        <v>56</v>
      </c>
      <c r="C22" s="25" t="s">
        <v>34</v>
      </c>
      <c r="D22" s="30"/>
      <c r="E22" s="34">
        <v>1</v>
      </c>
      <c r="F22" s="35">
        <f>D22*E22</f>
        <v>0</v>
      </c>
    </row>
    <row r="23" spans="1:6" ht="45" x14ac:dyDescent="0.25">
      <c r="A23" s="23">
        <v>11</v>
      </c>
      <c r="B23" s="24" t="s">
        <v>103</v>
      </c>
      <c r="C23" s="25" t="s">
        <v>34</v>
      </c>
      <c r="D23" s="30"/>
      <c r="E23" s="34">
        <v>6</v>
      </c>
      <c r="F23" s="35">
        <f t="shared" ref="F23:F32" si="1">D23*E23</f>
        <v>0</v>
      </c>
    </row>
    <row r="24" spans="1:6" ht="30" x14ac:dyDescent="0.25">
      <c r="A24" s="23">
        <v>12</v>
      </c>
      <c r="B24" s="24" t="s">
        <v>109</v>
      </c>
      <c r="C24" s="25" t="s">
        <v>34</v>
      </c>
      <c r="D24" s="30"/>
      <c r="E24" s="34">
        <v>8</v>
      </c>
      <c r="F24" s="35">
        <f>D24*E24</f>
        <v>0</v>
      </c>
    </row>
    <row r="25" spans="1:6" ht="30" x14ac:dyDescent="0.25">
      <c r="A25" s="23">
        <v>13</v>
      </c>
      <c r="B25" s="24" t="s">
        <v>104</v>
      </c>
      <c r="C25" s="25" t="s">
        <v>34</v>
      </c>
      <c r="D25" s="30"/>
      <c r="E25" s="34">
        <v>5</v>
      </c>
      <c r="F25" s="35">
        <f>D25*E25</f>
        <v>0</v>
      </c>
    </row>
    <row r="26" spans="1:6" x14ac:dyDescent="0.25">
      <c r="A26" s="23">
        <v>14</v>
      </c>
      <c r="B26" s="24" t="s">
        <v>35</v>
      </c>
      <c r="C26" s="25" t="s">
        <v>34</v>
      </c>
      <c r="D26" s="31"/>
      <c r="E26" s="34">
        <v>2</v>
      </c>
      <c r="F26" s="36">
        <f>D26*E26</f>
        <v>0</v>
      </c>
    </row>
    <row r="27" spans="1:6" ht="30" x14ac:dyDescent="0.25">
      <c r="A27" s="23">
        <v>15</v>
      </c>
      <c r="B27" s="24" t="s">
        <v>106</v>
      </c>
      <c r="C27" s="25" t="s">
        <v>34</v>
      </c>
      <c r="D27" s="41"/>
      <c r="E27" s="34">
        <v>8</v>
      </c>
      <c r="F27" s="35">
        <f t="shared" ref="F27:F28" si="2">D27*E27</f>
        <v>0</v>
      </c>
    </row>
    <row r="28" spans="1:6" ht="30" x14ac:dyDescent="0.25">
      <c r="A28" s="23">
        <v>16</v>
      </c>
      <c r="B28" s="24" t="s">
        <v>89</v>
      </c>
      <c r="C28" s="25" t="s">
        <v>34</v>
      </c>
      <c r="D28" s="41"/>
      <c r="E28" s="34">
        <v>6</v>
      </c>
      <c r="F28" s="35">
        <f t="shared" si="2"/>
        <v>0</v>
      </c>
    </row>
    <row r="29" spans="1:6" ht="42.75" x14ac:dyDescent="0.25">
      <c r="A29" s="23">
        <v>17</v>
      </c>
      <c r="B29" s="24" t="s">
        <v>117</v>
      </c>
      <c r="C29" s="25" t="s">
        <v>34</v>
      </c>
      <c r="D29" s="41"/>
      <c r="E29" s="34">
        <v>2</v>
      </c>
      <c r="F29" s="35">
        <f t="shared" ref="F29" si="3">D29*E29</f>
        <v>0</v>
      </c>
    </row>
    <row r="30" spans="1:6" x14ac:dyDescent="0.25">
      <c r="A30" s="23">
        <v>18</v>
      </c>
      <c r="B30" s="24" t="s">
        <v>36</v>
      </c>
      <c r="C30" s="25" t="s">
        <v>34</v>
      </c>
      <c r="D30" s="30"/>
      <c r="E30" s="34">
        <v>1</v>
      </c>
      <c r="F30" s="35">
        <f t="shared" si="1"/>
        <v>0</v>
      </c>
    </row>
    <row r="31" spans="1:6" ht="34.5" customHeight="1" x14ac:dyDescent="0.25">
      <c r="A31" s="23">
        <v>19</v>
      </c>
      <c r="B31" s="24" t="s">
        <v>105</v>
      </c>
      <c r="C31" s="25" t="s">
        <v>34</v>
      </c>
      <c r="D31" s="30"/>
      <c r="E31" s="34">
        <v>2</v>
      </c>
      <c r="F31" s="35">
        <f t="shared" ref="F31" si="4">D31*E31</f>
        <v>0</v>
      </c>
    </row>
    <row r="32" spans="1:6" ht="30" x14ac:dyDescent="0.25">
      <c r="A32" s="23">
        <v>20</v>
      </c>
      <c r="B32" s="24" t="s">
        <v>37</v>
      </c>
      <c r="C32" s="25" t="s">
        <v>34</v>
      </c>
      <c r="D32" s="30"/>
      <c r="E32" s="34">
        <v>2</v>
      </c>
      <c r="F32" s="35">
        <f t="shared" si="1"/>
        <v>0</v>
      </c>
    </row>
    <row r="33" spans="1:6" ht="30" x14ac:dyDescent="0.25">
      <c r="A33" s="23">
        <v>21</v>
      </c>
      <c r="B33" s="26" t="s">
        <v>58</v>
      </c>
      <c r="C33" s="25" t="s">
        <v>32</v>
      </c>
      <c r="D33" s="30"/>
      <c r="E33" s="34">
        <v>1</v>
      </c>
      <c r="F33" s="35">
        <f>D33*E33</f>
        <v>0</v>
      </c>
    </row>
    <row r="34" spans="1:6" x14ac:dyDescent="0.25">
      <c r="A34" s="23">
        <v>22</v>
      </c>
      <c r="B34" s="24" t="s">
        <v>38</v>
      </c>
      <c r="C34" s="25" t="s">
        <v>34</v>
      </c>
      <c r="D34" s="30"/>
      <c r="E34" s="34">
        <v>1</v>
      </c>
      <c r="F34" s="35">
        <f>D34*E34</f>
        <v>0</v>
      </c>
    </row>
    <row r="35" spans="1:6" x14ac:dyDescent="0.25">
      <c r="A35" s="23">
        <v>53</v>
      </c>
      <c r="B35" s="24" t="s">
        <v>95</v>
      </c>
      <c r="C35" s="25" t="s">
        <v>34</v>
      </c>
      <c r="D35" s="30"/>
      <c r="E35" s="54">
        <v>2</v>
      </c>
      <c r="F35" s="35">
        <f>D35*E35</f>
        <v>0</v>
      </c>
    </row>
    <row r="36" spans="1:6" x14ac:dyDescent="0.25">
      <c r="A36" s="80" t="s">
        <v>39</v>
      </c>
      <c r="B36" s="81"/>
      <c r="C36" s="81"/>
      <c r="D36" s="81"/>
      <c r="E36" s="81"/>
      <c r="F36" s="82"/>
    </row>
    <row r="37" spans="1:6" x14ac:dyDescent="0.25">
      <c r="A37" s="23">
        <v>23</v>
      </c>
      <c r="B37" s="24" t="s">
        <v>56</v>
      </c>
      <c r="C37" s="25" t="s">
        <v>34</v>
      </c>
      <c r="D37" s="30"/>
      <c r="E37" s="34">
        <f>E22</f>
        <v>1</v>
      </c>
      <c r="F37" s="35">
        <f t="shared" ref="F37:F48" si="5">D37*E37</f>
        <v>0</v>
      </c>
    </row>
    <row r="38" spans="1:6" ht="45" x14ac:dyDescent="0.25">
      <c r="A38" s="23">
        <v>24</v>
      </c>
      <c r="B38" s="24" t="s">
        <v>107</v>
      </c>
      <c r="C38" s="25" t="s">
        <v>34</v>
      </c>
      <c r="D38" s="30"/>
      <c r="E38" s="34">
        <f>E23</f>
        <v>6</v>
      </c>
      <c r="F38" s="35">
        <f t="shared" si="5"/>
        <v>0</v>
      </c>
    </row>
    <row r="39" spans="1:6" ht="30" x14ac:dyDescent="0.25">
      <c r="A39" s="23">
        <v>25</v>
      </c>
      <c r="B39" s="24" t="s">
        <v>108</v>
      </c>
      <c r="C39" s="25" t="s">
        <v>34</v>
      </c>
      <c r="D39" s="30"/>
      <c r="E39" s="34">
        <v>8</v>
      </c>
      <c r="F39" s="35">
        <f t="shared" si="5"/>
        <v>0</v>
      </c>
    </row>
    <row r="40" spans="1:6" ht="30" x14ac:dyDescent="0.25">
      <c r="A40" s="23">
        <v>26</v>
      </c>
      <c r="B40" s="24" t="s">
        <v>104</v>
      </c>
      <c r="C40" s="25" t="s">
        <v>34</v>
      </c>
      <c r="D40" s="30"/>
      <c r="E40" s="34">
        <v>5</v>
      </c>
      <c r="F40" s="35">
        <f t="shared" si="5"/>
        <v>0</v>
      </c>
    </row>
    <row r="41" spans="1:6" ht="18.75" customHeight="1" x14ac:dyDescent="0.25">
      <c r="A41" s="23">
        <v>27</v>
      </c>
      <c r="B41" s="24" t="s">
        <v>35</v>
      </c>
      <c r="C41" s="25" t="s">
        <v>34</v>
      </c>
      <c r="D41" s="30"/>
      <c r="E41" s="34">
        <v>2</v>
      </c>
      <c r="F41" s="35">
        <f t="shared" si="5"/>
        <v>0</v>
      </c>
    </row>
    <row r="42" spans="1:6" ht="30" x14ac:dyDescent="0.25">
      <c r="A42" s="23">
        <v>28</v>
      </c>
      <c r="B42" s="24" t="s">
        <v>106</v>
      </c>
      <c r="C42" s="25" t="s">
        <v>34</v>
      </c>
      <c r="D42" s="41"/>
      <c r="E42" s="34">
        <v>8</v>
      </c>
      <c r="F42" s="35">
        <f t="shared" si="5"/>
        <v>0</v>
      </c>
    </row>
    <row r="43" spans="1:6" ht="30" x14ac:dyDescent="0.25">
      <c r="A43" s="23">
        <v>29</v>
      </c>
      <c r="B43" s="24" t="s">
        <v>111</v>
      </c>
      <c r="C43" s="25" t="s">
        <v>34</v>
      </c>
      <c r="D43" s="41"/>
      <c r="E43" s="34">
        <v>6</v>
      </c>
      <c r="F43" s="35">
        <f t="shared" si="5"/>
        <v>0</v>
      </c>
    </row>
    <row r="44" spans="1:6" ht="42.75" x14ac:dyDescent="0.25">
      <c r="A44" s="56">
        <v>30</v>
      </c>
      <c r="B44" s="24" t="s">
        <v>116</v>
      </c>
      <c r="C44" s="25" t="s">
        <v>34</v>
      </c>
      <c r="D44" s="41"/>
      <c r="E44" s="34">
        <v>2</v>
      </c>
      <c r="F44" s="35">
        <f t="shared" si="5"/>
        <v>0</v>
      </c>
    </row>
    <row r="45" spans="1:6" ht="34.5" customHeight="1" x14ac:dyDescent="0.25">
      <c r="A45" s="23">
        <v>31</v>
      </c>
      <c r="B45" s="24" t="s">
        <v>105</v>
      </c>
      <c r="C45" s="25" t="s">
        <v>34</v>
      </c>
      <c r="D45" s="30"/>
      <c r="E45" s="34">
        <v>2</v>
      </c>
      <c r="F45" s="35">
        <f t="shared" si="5"/>
        <v>0</v>
      </c>
    </row>
    <row r="46" spans="1:6" ht="19.5" customHeight="1" x14ac:dyDescent="0.25">
      <c r="A46" s="23">
        <v>32</v>
      </c>
      <c r="B46" s="26" t="s">
        <v>57</v>
      </c>
      <c r="C46" s="25" t="s">
        <v>32</v>
      </c>
      <c r="D46" s="30"/>
      <c r="E46" s="34">
        <v>1</v>
      </c>
      <c r="F46" s="35">
        <f t="shared" si="5"/>
        <v>0</v>
      </c>
    </row>
    <row r="47" spans="1:6" ht="30" x14ac:dyDescent="0.25">
      <c r="A47" s="23">
        <v>33</v>
      </c>
      <c r="B47" s="24" t="s">
        <v>61</v>
      </c>
      <c r="C47" s="25" t="s">
        <v>34</v>
      </c>
      <c r="D47" s="30"/>
      <c r="E47" s="34">
        <v>1</v>
      </c>
      <c r="F47" s="35">
        <f t="shared" si="5"/>
        <v>0</v>
      </c>
    </row>
    <row r="48" spans="1:6" x14ac:dyDescent="0.25">
      <c r="A48" s="23">
        <v>53</v>
      </c>
      <c r="B48" s="24" t="s">
        <v>95</v>
      </c>
      <c r="C48" s="25" t="s">
        <v>34</v>
      </c>
      <c r="D48" s="30"/>
      <c r="E48" s="54">
        <v>2</v>
      </c>
      <c r="F48" s="35">
        <f t="shared" si="5"/>
        <v>0</v>
      </c>
    </row>
    <row r="49" spans="1:6" ht="15.75" thickBot="1" x14ac:dyDescent="0.3">
      <c r="A49" s="83" t="s">
        <v>63</v>
      </c>
      <c r="B49" s="84"/>
      <c r="C49" s="84"/>
      <c r="D49" s="84"/>
      <c r="E49" s="66"/>
      <c r="F49" s="55">
        <f>SUM(F21:F35)+SUM(F37:F48)</f>
        <v>0</v>
      </c>
    </row>
    <row r="50" spans="1:6" ht="18.75" x14ac:dyDescent="0.25">
      <c r="A50" s="62" t="s">
        <v>86</v>
      </c>
      <c r="B50" s="63"/>
      <c r="C50" s="63"/>
      <c r="D50" s="63"/>
      <c r="E50" s="63"/>
      <c r="F50" s="64"/>
    </row>
    <row r="51" spans="1:6" x14ac:dyDescent="0.25">
      <c r="A51" s="23">
        <v>34</v>
      </c>
      <c r="B51" s="24" t="s">
        <v>40</v>
      </c>
      <c r="C51" s="25" t="s">
        <v>41</v>
      </c>
      <c r="D51" s="30"/>
      <c r="E51" s="39">
        <v>4000</v>
      </c>
      <c r="F51" s="35">
        <f>D51*E51</f>
        <v>0</v>
      </c>
    </row>
    <row r="52" spans="1:6" x14ac:dyDescent="0.25">
      <c r="A52" s="23">
        <v>35</v>
      </c>
      <c r="B52" s="24" t="s">
        <v>42</v>
      </c>
      <c r="C52" s="25" t="s">
        <v>41</v>
      </c>
      <c r="D52" s="30"/>
      <c r="E52" s="39">
        <v>2400</v>
      </c>
      <c r="F52" s="35">
        <f t="shared" ref="F52:F57" si="6">D52*E52</f>
        <v>0</v>
      </c>
    </row>
    <row r="53" spans="1:6" ht="30" x14ac:dyDescent="0.25">
      <c r="A53" s="23">
        <v>36</v>
      </c>
      <c r="B53" s="24" t="s">
        <v>43</v>
      </c>
      <c r="C53" s="25" t="s">
        <v>34</v>
      </c>
      <c r="D53" s="30"/>
      <c r="E53" s="34">
        <v>30</v>
      </c>
      <c r="F53" s="35">
        <f t="shared" si="6"/>
        <v>0</v>
      </c>
    </row>
    <row r="54" spans="1:6" ht="30" x14ac:dyDescent="0.25">
      <c r="A54" s="23">
        <v>37</v>
      </c>
      <c r="B54" s="24" t="s">
        <v>44</v>
      </c>
      <c r="C54" s="25" t="s">
        <v>34</v>
      </c>
      <c r="D54" s="30"/>
      <c r="E54" s="34">
        <v>100</v>
      </c>
      <c r="F54" s="35">
        <f t="shared" si="6"/>
        <v>0</v>
      </c>
    </row>
    <row r="55" spans="1:6" ht="30" x14ac:dyDescent="0.25">
      <c r="A55" s="23">
        <v>38</v>
      </c>
      <c r="B55" s="24" t="s">
        <v>45</v>
      </c>
      <c r="C55" s="25" t="s">
        <v>34</v>
      </c>
      <c r="D55" s="30"/>
      <c r="E55" s="34">
        <v>100</v>
      </c>
      <c r="F55" s="35">
        <f t="shared" si="6"/>
        <v>0</v>
      </c>
    </row>
    <row r="56" spans="1:6" ht="19.5" customHeight="1" x14ac:dyDescent="0.25">
      <c r="A56" s="23">
        <v>39</v>
      </c>
      <c r="B56" s="26" t="s">
        <v>59</v>
      </c>
      <c r="C56" s="25" t="s">
        <v>32</v>
      </c>
      <c r="D56" s="30"/>
      <c r="E56" s="34">
        <v>1</v>
      </c>
      <c r="F56" s="35">
        <f t="shared" si="6"/>
        <v>0</v>
      </c>
    </row>
    <row r="57" spans="1:6" ht="19.5" customHeight="1" x14ac:dyDescent="0.25">
      <c r="A57" s="23">
        <v>40</v>
      </c>
      <c r="B57" s="24" t="s">
        <v>60</v>
      </c>
      <c r="C57" s="25" t="s">
        <v>34</v>
      </c>
      <c r="D57" s="30"/>
      <c r="E57" s="34">
        <v>1</v>
      </c>
      <c r="F57" s="35">
        <f t="shared" si="6"/>
        <v>0</v>
      </c>
    </row>
    <row r="58" spans="1:6" ht="15.75" thickBot="1" x14ac:dyDescent="0.3">
      <c r="A58" s="65" t="s">
        <v>62</v>
      </c>
      <c r="B58" s="66"/>
      <c r="C58" s="66"/>
      <c r="D58" s="66"/>
      <c r="E58" s="66"/>
      <c r="F58" s="55">
        <f>SUM(F51:F57)</f>
        <v>0</v>
      </c>
    </row>
    <row r="59" spans="1:6" ht="18.75" x14ac:dyDescent="0.25">
      <c r="A59" s="62" t="s">
        <v>87</v>
      </c>
      <c r="B59" s="63"/>
      <c r="C59" s="63"/>
      <c r="D59" s="63"/>
      <c r="E59" s="63"/>
      <c r="F59" s="64"/>
    </row>
    <row r="60" spans="1:6" ht="30" x14ac:dyDescent="0.25">
      <c r="A60" s="23">
        <v>41</v>
      </c>
      <c r="B60" s="26" t="s">
        <v>68</v>
      </c>
      <c r="C60" s="25" t="s">
        <v>32</v>
      </c>
      <c r="D60" s="30"/>
      <c r="E60" s="34">
        <v>1</v>
      </c>
      <c r="F60" s="35">
        <f>D60*E60</f>
        <v>0</v>
      </c>
    </row>
    <row r="61" spans="1:6" x14ac:dyDescent="0.25">
      <c r="A61" s="23">
        <v>42</v>
      </c>
      <c r="B61" s="26" t="s">
        <v>67</v>
      </c>
      <c r="C61" s="25" t="s">
        <v>32</v>
      </c>
      <c r="D61" s="30"/>
      <c r="E61" s="34">
        <v>1</v>
      </c>
      <c r="F61" s="35">
        <f t="shared" ref="F61:F63" si="7">D61*E61</f>
        <v>0</v>
      </c>
    </row>
    <row r="62" spans="1:6" x14ac:dyDescent="0.25">
      <c r="A62" s="23">
        <v>43</v>
      </c>
      <c r="B62" s="26" t="s">
        <v>69</v>
      </c>
      <c r="C62" s="25" t="s">
        <v>32</v>
      </c>
      <c r="D62" s="30"/>
      <c r="E62" s="34">
        <v>1</v>
      </c>
      <c r="F62" s="35">
        <f t="shared" si="7"/>
        <v>0</v>
      </c>
    </row>
    <row r="63" spans="1:6" x14ac:dyDescent="0.25">
      <c r="A63" s="23">
        <v>44</v>
      </c>
      <c r="B63" s="26" t="s">
        <v>90</v>
      </c>
      <c r="C63" s="25" t="s">
        <v>34</v>
      </c>
      <c r="D63" s="30"/>
      <c r="E63" s="34">
        <v>1</v>
      </c>
      <c r="F63" s="35">
        <f t="shared" si="7"/>
        <v>0</v>
      </c>
    </row>
    <row r="64" spans="1:6" ht="15.75" thickBot="1" x14ac:dyDescent="0.3">
      <c r="A64" s="67" t="s">
        <v>65</v>
      </c>
      <c r="B64" s="68"/>
      <c r="C64" s="68"/>
      <c r="D64" s="68"/>
      <c r="E64" s="69"/>
      <c r="F64" s="38">
        <f>SUM(F60:F63)</f>
        <v>0</v>
      </c>
    </row>
    <row r="65" spans="1:6" ht="18.75" x14ac:dyDescent="0.25">
      <c r="A65" s="62" t="s">
        <v>88</v>
      </c>
      <c r="B65" s="63"/>
      <c r="C65" s="63"/>
      <c r="D65" s="63"/>
      <c r="E65" s="63"/>
      <c r="F65" s="64"/>
    </row>
    <row r="66" spans="1:6" ht="30" x14ac:dyDescent="0.25">
      <c r="A66" s="23">
        <v>45</v>
      </c>
      <c r="B66" s="26" t="s">
        <v>51</v>
      </c>
      <c r="C66" s="25" t="s">
        <v>32</v>
      </c>
      <c r="D66" s="30"/>
      <c r="E66" s="34">
        <v>1</v>
      </c>
      <c r="F66" s="35">
        <f>D66*E66</f>
        <v>0</v>
      </c>
    </row>
    <row r="67" spans="1:6" x14ac:dyDescent="0.25">
      <c r="A67" s="23">
        <v>46</v>
      </c>
      <c r="B67" s="26" t="s">
        <v>72</v>
      </c>
      <c r="C67" s="25" t="s">
        <v>32</v>
      </c>
      <c r="D67" s="30"/>
      <c r="E67" s="34">
        <v>1</v>
      </c>
      <c r="F67" s="35">
        <f t="shared" ref="F67:F69" si="8">D67*E67</f>
        <v>0</v>
      </c>
    </row>
    <row r="68" spans="1:6" x14ac:dyDescent="0.25">
      <c r="A68" s="23">
        <v>47</v>
      </c>
      <c r="B68" s="26" t="s">
        <v>70</v>
      </c>
      <c r="C68" s="25" t="s">
        <v>32</v>
      </c>
      <c r="D68" s="30"/>
      <c r="E68" s="34">
        <v>1</v>
      </c>
      <c r="F68" s="35">
        <f t="shared" si="8"/>
        <v>0</v>
      </c>
    </row>
    <row r="69" spans="1:6" x14ac:dyDescent="0.25">
      <c r="A69" s="23">
        <v>48</v>
      </c>
      <c r="B69" s="26" t="s">
        <v>71</v>
      </c>
      <c r="C69" s="25" t="s">
        <v>34</v>
      </c>
      <c r="D69" s="30"/>
      <c r="E69" s="34">
        <v>1</v>
      </c>
      <c r="F69" s="35">
        <f t="shared" si="8"/>
        <v>0</v>
      </c>
    </row>
    <row r="70" spans="1:6" x14ac:dyDescent="0.25">
      <c r="A70" s="85" t="s">
        <v>66</v>
      </c>
      <c r="B70" s="86"/>
      <c r="C70" s="86"/>
      <c r="D70" s="86"/>
      <c r="E70" s="87"/>
      <c r="F70" s="37">
        <f>SUM(F66:F69)</f>
        <v>0</v>
      </c>
    </row>
    <row r="71" spans="1:6" ht="15.75" thickBot="1" x14ac:dyDescent="0.3">
      <c r="A71" s="67" t="s">
        <v>52</v>
      </c>
      <c r="B71" s="70"/>
      <c r="C71" s="70"/>
      <c r="D71" s="70"/>
      <c r="E71" s="71"/>
      <c r="F71" s="38">
        <f>F70+F64+F58+F49+F18</f>
        <v>0</v>
      </c>
    </row>
    <row r="73" spans="1:6" x14ac:dyDescent="0.25">
      <c r="B73" t="s">
        <v>11</v>
      </c>
      <c r="D73" t="s">
        <v>12</v>
      </c>
    </row>
    <row r="75" spans="1:6" x14ac:dyDescent="0.25">
      <c r="B75" t="s">
        <v>13</v>
      </c>
      <c r="D75" t="s">
        <v>13</v>
      </c>
    </row>
    <row r="76" spans="1:6" x14ac:dyDescent="0.25">
      <c r="B76" t="s">
        <v>14</v>
      </c>
      <c r="D76" t="s">
        <v>14</v>
      </c>
    </row>
    <row r="78" spans="1:6" x14ac:dyDescent="0.25">
      <c r="D78" t="s">
        <v>96</v>
      </c>
    </row>
    <row r="79" spans="1:6" x14ac:dyDescent="0.25">
      <c r="D79" t="s">
        <v>97</v>
      </c>
    </row>
  </sheetData>
  <mergeCells count="15">
    <mergeCell ref="A64:E64"/>
    <mergeCell ref="A71:E71"/>
    <mergeCell ref="A9:F9"/>
    <mergeCell ref="A18:E18"/>
    <mergeCell ref="A19:F19"/>
    <mergeCell ref="A20:F20"/>
    <mergeCell ref="A36:F36"/>
    <mergeCell ref="A49:E49"/>
    <mergeCell ref="A65:F65"/>
    <mergeCell ref="A70:E70"/>
    <mergeCell ref="B1:F4"/>
    <mergeCell ref="B5:F6"/>
    <mergeCell ref="A50:F50"/>
    <mergeCell ref="A58:E58"/>
    <mergeCell ref="A59:F59"/>
  </mergeCells>
  <pageMargins left="0.70866141732283472" right="0.70866141732283472" top="0.74803149606299213" bottom="0.74803149606299213" header="0.31496062992125984" footer="0.31496062992125984"/>
  <pageSetup paperSize="8" scale="6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7332-59E2-4C78-ABF9-8061FD4323DD}">
  <sheetPr>
    <pageSetUpPr fitToPage="1"/>
  </sheetPr>
  <dimension ref="A1:I58"/>
  <sheetViews>
    <sheetView topLeftCell="A28" zoomScaleNormal="100" workbookViewId="0">
      <selection activeCell="N15" sqref="N15"/>
    </sheetView>
  </sheetViews>
  <sheetFormatPr baseColWidth="10" defaultRowHeight="15" x14ac:dyDescent="0.25"/>
  <cols>
    <col min="1" max="1" width="5.28515625" customWidth="1"/>
    <col min="2" max="2" width="70" customWidth="1"/>
    <col min="4" max="4" width="33" customWidth="1"/>
  </cols>
  <sheetData>
    <row r="1" spans="1:9" ht="20.100000000000001" customHeight="1" x14ac:dyDescent="0.3">
      <c r="A1" s="133" t="s">
        <v>100</v>
      </c>
      <c r="B1" s="133"/>
      <c r="C1" s="133"/>
      <c r="D1" s="133"/>
      <c r="E1" s="32"/>
    </row>
    <row r="2" spans="1:9" ht="20.100000000000001" customHeight="1" x14ac:dyDescent="0.3">
      <c r="A2" s="133"/>
      <c r="B2" s="133"/>
      <c r="C2" s="133"/>
      <c r="D2" s="133"/>
      <c r="E2" s="32"/>
    </row>
    <row r="3" spans="1:9" ht="20.100000000000001" customHeight="1" x14ac:dyDescent="0.3">
      <c r="A3" s="133"/>
      <c r="B3" s="133"/>
      <c r="C3" s="133"/>
      <c r="D3" s="133"/>
      <c r="E3" s="32"/>
    </row>
    <row r="4" spans="1:9" ht="20.100000000000001" customHeight="1" x14ac:dyDescent="0.3">
      <c r="A4" s="33"/>
      <c r="B4" s="33"/>
      <c r="C4" s="33"/>
      <c r="D4" s="33"/>
      <c r="E4" s="32"/>
    </row>
    <row r="5" spans="1:9" ht="15" customHeight="1" x14ac:dyDescent="0.3">
      <c r="A5" s="32"/>
      <c r="B5" s="133" t="s">
        <v>78</v>
      </c>
      <c r="C5" s="133"/>
      <c r="D5" s="133"/>
      <c r="E5" s="32"/>
    </row>
    <row r="6" spans="1:9" ht="15.75" thickBot="1" x14ac:dyDescent="0.3"/>
    <row r="7" spans="1:9" ht="45.75" thickBot="1" x14ac:dyDescent="0.3">
      <c r="A7" s="21" t="s">
        <v>26</v>
      </c>
      <c r="B7" s="22" t="s">
        <v>27</v>
      </c>
      <c r="C7" s="22" t="s">
        <v>28</v>
      </c>
      <c r="D7" s="47" t="s">
        <v>29</v>
      </c>
    </row>
    <row r="8" spans="1:9" ht="18.75" x14ac:dyDescent="0.25">
      <c r="A8" s="62" t="s">
        <v>53</v>
      </c>
      <c r="B8" s="63"/>
      <c r="C8" s="63"/>
      <c r="D8" s="64"/>
    </row>
    <row r="9" spans="1:9" x14ac:dyDescent="0.25">
      <c r="A9" s="134" t="s">
        <v>30</v>
      </c>
      <c r="B9" s="135"/>
      <c r="C9" s="135"/>
      <c r="D9" s="136"/>
    </row>
    <row r="10" spans="1:9" ht="21.95" customHeight="1" x14ac:dyDescent="0.25">
      <c r="A10" s="23">
        <v>9</v>
      </c>
      <c r="B10" s="24" t="s">
        <v>31</v>
      </c>
      <c r="C10" s="25" t="s">
        <v>32</v>
      </c>
      <c r="D10" s="44"/>
    </row>
    <row r="11" spans="1:9" ht="21.95" customHeight="1" x14ac:dyDescent="0.25">
      <c r="A11" s="23">
        <v>10</v>
      </c>
      <c r="B11" s="24" t="s">
        <v>56</v>
      </c>
      <c r="C11" s="25" t="s">
        <v>34</v>
      </c>
      <c r="D11" s="44"/>
    </row>
    <row r="12" spans="1:9" ht="45" x14ac:dyDescent="0.25">
      <c r="A12" s="23">
        <v>11</v>
      </c>
      <c r="B12" s="24" t="s">
        <v>103</v>
      </c>
      <c r="C12" s="25" t="s">
        <v>34</v>
      </c>
      <c r="D12" s="44"/>
    </row>
    <row r="13" spans="1:9" ht="40.5" customHeight="1" x14ac:dyDescent="0.25">
      <c r="A13" s="23">
        <v>12</v>
      </c>
      <c r="B13" s="24" t="s">
        <v>109</v>
      </c>
      <c r="C13" s="25" t="s">
        <v>34</v>
      </c>
      <c r="D13" s="44"/>
    </row>
    <row r="14" spans="1:9" ht="32.25" customHeight="1" x14ac:dyDescent="0.25">
      <c r="A14" s="23">
        <v>13</v>
      </c>
      <c r="B14" s="24" t="s">
        <v>104</v>
      </c>
      <c r="C14" s="25" t="s">
        <v>34</v>
      </c>
      <c r="D14" s="44"/>
    </row>
    <row r="15" spans="1:9" ht="22.5" customHeight="1" x14ac:dyDescent="0.25">
      <c r="A15" s="23">
        <v>14</v>
      </c>
      <c r="B15" s="24" t="s">
        <v>35</v>
      </c>
      <c r="C15" s="25" t="s">
        <v>34</v>
      </c>
      <c r="D15" s="44"/>
    </row>
    <row r="16" spans="1:9" ht="30" x14ac:dyDescent="0.25">
      <c r="A16" s="23">
        <v>15</v>
      </c>
      <c r="B16" s="24" t="s">
        <v>106</v>
      </c>
      <c r="C16" s="25" t="s">
        <v>34</v>
      </c>
      <c r="D16" s="46"/>
      <c r="I16" s="58"/>
    </row>
    <row r="17" spans="1:4" ht="30" x14ac:dyDescent="0.25">
      <c r="A17" s="23">
        <v>16</v>
      </c>
      <c r="B17" s="24" t="s">
        <v>89</v>
      </c>
      <c r="C17" s="25" t="s">
        <v>34</v>
      </c>
      <c r="D17" s="46"/>
    </row>
    <row r="18" spans="1:4" ht="42.75" x14ac:dyDescent="0.25">
      <c r="A18" s="23">
        <v>17</v>
      </c>
      <c r="B18" s="24" t="s">
        <v>110</v>
      </c>
      <c r="C18" s="25" t="s">
        <v>34</v>
      </c>
      <c r="D18" s="46"/>
    </row>
    <row r="19" spans="1:4" ht="21.95" customHeight="1" x14ac:dyDescent="0.25">
      <c r="A19" s="23">
        <v>18</v>
      </c>
      <c r="B19" s="24" t="s">
        <v>36</v>
      </c>
      <c r="C19" s="25" t="s">
        <v>34</v>
      </c>
      <c r="D19" s="44"/>
    </row>
    <row r="20" spans="1:4" ht="45" x14ac:dyDescent="0.25">
      <c r="A20" s="23">
        <v>19</v>
      </c>
      <c r="B20" s="24" t="s">
        <v>113</v>
      </c>
      <c r="C20" s="25" t="s">
        <v>34</v>
      </c>
      <c r="D20" s="44"/>
    </row>
    <row r="21" spans="1:4" ht="31.5" customHeight="1" x14ac:dyDescent="0.25">
      <c r="A21" s="23">
        <v>20</v>
      </c>
      <c r="B21" s="24" t="s">
        <v>114</v>
      </c>
      <c r="C21" s="25" t="s">
        <v>34</v>
      </c>
      <c r="D21" s="44"/>
    </row>
    <row r="22" spans="1:4" ht="30" x14ac:dyDescent="0.25">
      <c r="A22" s="23">
        <v>21</v>
      </c>
      <c r="B22" s="26" t="s">
        <v>58</v>
      </c>
      <c r="C22" s="25" t="s">
        <v>32</v>
      </c>
      <c r="D22" s="44"/>
    </row>
    <row r="23" spans="1:4" ht="31.5" customHeight="1" x14ac:dyDescent="0.25">
      <c r="A23" s="23">
        <v>22</v>
      </c>
      <c r="B23" s="24" t="s">
        <v>38</v>
      </c>
      <c r="C23" s="25" t="s">
        <v>34</v>
      </c>
      <c r="D23" s="44"/>
    </row>
    <row r="24" spans="1:4" x14ac:dyDescent="0.25">
      <c r="A24" s="134" t="s">
        <v>39</v>
      </c>
      <c r="B24" s="135"/>
      <c r="C24" s="135"/>
      <c r="D24" s="136"/>
    </row>
    <row r="25" spans="1:4" x14ac:dyDescent="0.25">
      <c r="A25" s="23">
        <v>23</v>
      </c>
      <c r="B25" s="24" t="s">
        <v>56</v>
      </c>
      <c r="C25" s="25" t="s">
        <v>34</v>
      </c>
      <c r="D25" s="46"/>
    </row>
    <row r="26" spans="1:4" ht="45" x14ac:dyDescent="0.25">
      <c r="A26" s="23">
        <v>24</v>
      </c>
      <c r="B26" s="24" t="s">
        <v>107</v>
      </c>
      <c r="C26" s="25" t="s">
        <v>34</v>
      </c>
      <c r="D26" s="46"/>
    </row>
    <row r="27" spans="1:4" ht="30" x14ac:dyDescent="0.25">
      <c r="A27" s="23">
        <v>25</v>
      </c>
      <c r="B27" s="24" t="s">
        <v>108</v>
      </c>
      <c r="C27" s="25" t="s">
        <v>34</v>
      </c>
      <c r="D27" s="46"/>
    </row>
    <row r="28" spans="1:4" ht="30" x14ac:dyDescent="0.25">
      <c r="A28" s="23">
        <v>26</v>
      </c>
      <c r="B28" s="24" t="s">
        <v>104</v>
      </c>
      <c r="C28" s="25" t="s">
        <v>34</v>
      </c>
      <c r="D28" s="46"/>
    </row>
    <row r="29" spans="1:4" ht="20.25" customHeight="1" x14ac:dyDescent="0.25">
      <c r="A29" s="23">
        <v>27</v>
      </c>
      <c r="B29" s="24" t="s">
        <v>35</v>
      </c>
      <c r="C29" s="25" t="s">
        <v>34</v>
      </c>
      <c r="D29" s="46"/>
    </row>
    <row r="30" spans="1:4" ht="30" x14ac:dyDescent="0.25">
      <c r="A30" s="23">
        <v>28</v>
      </c>
      <c r="B30" s="24" t="s">
        <v>106</v>
      </c>
      <c r="C30" s="25" t="s">
        <v>34</v>
      </c>
      <c r="D30" s="46"/>
    </row>
    <row r="31" spans="1:4" ht="30" x14ac:dyDescent="0.25">
      <c r="A31" s="23">
        <v>29</v>
      </c>
      <c r="B31" s="24" t="s">
        <v>111</v>
      </c>
      <c r="C31" s="25" t="s">
        <v>34</v>
      </c>
      <c r="D31" s="46"/>
    </row>
    <row r="32" spans="1:4" ht="42.75" x14ac:dyDescent="0.25">
      <c r="A32" s="56">
        <v>30</v>
      </c>
      <c r="B32" s="24" t="s">
        <v>112</v>
      </c>
      <c r="C32" s="25" t="s">
        <v>34</v>
      </c>
      <c r="D32" s="46"/>
    </row>
    <row r="33" spans="1:4" ht="45" x14ac:dyDescent="0.25">
      <c r="A33" s="23">
        <v>31</v>
      </c>
      <c r="B33" s="24" t="s">
        <v>105</v>
      </c>
      <c r="C33" s="25" t="s">
        <v>34</v>
      </c>
      <c r="D33" s="46"/>
    </row>
    <row r="34" spans="1:4" ht="30" x14ac:dyDescent="0.25">
      <c r="A34" s="23">
        <v>32</v>
      </c>
      <c r="B34" s="26" t="s">
        <v>57</v>
      </c>
      <c r="C34" s="25" t="s">
        <v>32</v>
      </c>
      <c r="D34" s="42"/>
    </row>
    <row r="35" spans="1:4" ht="30.75" thickBot="1" x14ac:dyDescent="0.3">
      <c r="A35" s="23">
        <v>33</v>
      </c>
      <c r="B35" s="24" t="s">
        <v>61</v>
      </c>
      <c r="C35" s="25" t="s">
        <v>34</v>
      </c>
      <c r="D35" s="27"/>
    </row>
    <row r="36" spans="1:4" ht="18.75" x14ac:dyDescent="0.25">
      <c r="A36" s="62" t="s">
        <v>86</v>
      </c>
      <c r="B36" s="63"/>
      <c r="C36" s="63"/>
      <c r="D36" s="64"/>
    </row>
    <row r="37" spans="1:4" x14ac:dyDescent="0.25">
      <c r="A37" s="23">
        <v>34</v>
      </c>
      <c r="B37" s="24" t="s">
        <v>40</v>
      </c>
      <c r="C37" s="25" t="s">
        <v>41</v>
      </c>
      <c r="D37" s="43"/>
    </row>
    <row r="38" spans="1:4" x14ac:dyDescent="0.25">
      <c r="A38" s="23">
        <v>35</v>
      </c>
      <c r="B38" s="24" t="s">
        <v>42</v>
      </c>
      <c r="C38" s="25" t="s">
        <v>41</v>
      </c>
      <c r="D38" s="43"/>
    </row>
    <row r="39" spans="1:4" ht="30" x14ac:dyDescent="0.25">
      <c r="A39" s="23">
        <v>36</v>
      </c>
      <c r="B39" s="24" t="s">
        <v>43</v>
      </c>
      <c r="C39" s="25" t="s">
        <v>34</v>
      </c>
      <c r="D39" s="43"/>
    </row>
    <row r="40" spans="1:4" ht="30" x14ac:dyDescent="0.25">
      <c r="A40" s="23">
        <v>37</v>
      </c>
      <c r="B40" s="24" t="s">
        <v>44</v>
      </c>
      <c r="C40" s="25" t="s">
        <v>34</v>
      </c>
      <c r="D40" s="43"/>
    </row>
    <row r="41" spans="1:4" ht="30" x14ac:dyDescent="0.25">
      <c r="A41" s="23">
        <v>38</v>
      </c>
      <c r="B41" s="24" t="s">
        <v>45</v>
      </c>
      <c r="C41" s="25" t="s">
        <v>34</v>
      </c>
      <c r="D41" s="43"/>
    </row>
    <row r="42" spans="1:4" x14ac:dyDescent="0.25">
      <c r="A42" s="23">
        <v>39</v>
      </c>
      <c r="B42" s="26" t="s">
        <v>59</v>
      </c>
      <c r="C42" s="25" t="s">
        <v>32</v>
      </c>
      <c r="D42" s="43"/>
    </row>
    <row r="43" spans="1:4" ht="15.75" thickBot="1" x14ac:dyDescent="0.3">
      <c r="A43" s="23">
        <v>40</v>
      </c>
      <c r="B43" s="24" t="s">
        <v>60</v>
      </c>
      <c r="C43" s="25" t="s">
        <v>34</v>
      </c>
      <c r="D43" s="45"/>
    </row>
    <row r="44" spans="1:4" ht="18.75" x14ac:dyDescent="0.25">
      <c r="A44" s="62" t="s">
        <v>77</v>
      </c>
      <c r="B44" s="63"/>
      <c r="C44" s="63"/>
      <c r="D44" s="64"/>
    </row>
    <row r="45" spans="1:4" ht="18" customHeight="1" x14ac:dyDescent="0.25">
      <c r="A45" s="23">
        <v>49</v>
      </c>
      <c r="B45" s="24" t="s">
        <v>101</v>
      </c>
      <c r="C45" s="25" t="s">
        <v>34</v>
      </c>
      <c r="D45" s="43"/>
    </row>
    <row r="46" spans="1:4" ht="18" customHeight="1" x14ac:dyDescent="0.25">
      <c r="A46" s="23">
        <v>50</v>
      </c>
      <c r="B46" s="24" t="s">
        <v>102</v>
      </c>
      <c r="C46" s="25" t="s">
        <v>34</v>
      </c>
      <c r="D46" s="43"/>
    </row>
    <row r="47" spans="1:4" ht="18.75" x14ac:dyDescent="0.25">
      <c r="A47" s="137" t="s">
        <v>74</v>
      </c>
      <c r="B47" s="138"/>
      <c r="C47" s="138"/>
      <c r="D47" s="139"/>
    </row>
    <row r="48" spans="1:4" x14ac:dyDescent="0.25">
      <c r="A48" s="23">
        <v>51</v>
      </c>
      <c r="B48" s="24" t="s">
        <v>76</v>
      </c>
      <c r="C48" s="25" t="s">
        <v>34</v>
      </c>
      <c r="D48" s="46"/>
    </row>
    <row r="49" spans="1:4" x14ac:dyDescent="0.25">
      <c r="A49" s="23">
        <v>52</v>
      </c>
      <c r="B49" s="24" t="s">
        <v>75</v>
      </c>
      <c r="C49" s="25" t="s">
        <v>34</v>
      </c>
      <c r="D49" s="46"/>
    </row>
    <row r="50" spans="1:4" ht="15.75" thickBot="1" x14ac:dyDescent="0.3">
      <c r="A50" s="49">
        <v>53</v>
      </c>
      <c r="B50" s="50" t="s">
        <v>95</v>
      </c>
      <c r="C50" s="51" t="s">
        <v>34</v>
      </c>
      <c r="D50" s="52"/>
    </row>
    <row r="52" spans="1:4" x14ac:dyDescent="0.25">
      <c r="B52" t="s">
        <v>11</v>
      </c>
      <c r="D52" t="s">
        <v>12</v>
      </c>
    </row>
    <row r="54" spans="1:4" x14ac:dyDescent="0.25">
      <c r="B54" t="s">
        <v>13</v>
      </c>
      <c r="D54" t="s">
        <v>13</v>
      </c>
    </row>
    <row r="55" spans="1:4" x14ac:dyDescent="0.25">
      <c r="B55" t="s">
        <v>14</v>
      </c>
      <c r="D55" t="s">
        <v>14</v>
      </c>
    </row>
    <row r="57" spans="1:4" x14ac:dyDescent="0.25">
      <c r="D57" t="s">
        <v>96</v>
      </c>
    </row>
    <row r="58" spans="1:4" x14ac:dyDescent="0.25">
      <c r="D58" t="s">
        <v>97</v>
      </c>
    </row>
  </sheetData>
  <mergeCells count="8">
    <mergeCell ref="A1:D3"/>
    <mergeCell ref="B5:D5"/>
    <mergeCell ref="A24:D24"/>
    <mergeCell ref="A44:D44"/>
    <mergeCell ref="A47:D47"/>
    <mergeCell ref="A36:D36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DPGF - DQE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 JAN</dc:creator>
  <cp:lastModifiedBy>Christophe JAN</cp:lastModifiedBy>
  <cp:lastPrinted>2026-08-19T15:15:00Z</cp:lastPrinted>
  <dcterms:created xsi:type="dcterms:W3CDTF">2015-06-05T18:19:34Z</dcterms:created>
  <dcterms:modified xsi:type="dcterms:W3CDTF">2026-08-19T15:16:27Z</dcterms:modified>
</cp:coreProperties>
</file>