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ate1904="1" autoCompressPictures="0"/>
  <mc:AlternateContent xmlns:mc="http://schemas.openxmlformats.org/markup-compatibility/2006">
    <mc:Choice Requires="x15">
      <x15ac:absPath xmlns:x15ac="http://schemas.microsoft.com/office/spreadsheetml/2010/11/ac" url="/Users/M2CADMINISTRATIF/Documents/DQE/"/>
    </mc:Choice>
  </mc:AlternateContent>
  <xr:revisionPtr revIDLastSave="0" documentId="13_ncr:1_{C01121DA-F220-6247-8D32-B2E1F9669546}" xr6:coauthVersionLast="47" xr6:coauthVersionMax="47" xr10:uidLastSave="{00000000-0000-0000-0000-000000000000}"/>
  <bookViews>
    <workbookView xWindow="4360" yWindow="500" windowWidth="24340" windowHeight="18580" tabRatio="902" xr2:uid="{00000000-000D-0000-FFFF-FFFF00000000}"/>
  </bookViews>
  <sheets>
    <sheet name="01" sheetId="20" r:id="rId1"/>
  </sheets>
  <definedNames>
    <definedName name="_Toc105559364" localSheetId="0">'01'!#REF!</definedName>
    <definedName name="_Toc113960858" localSheetId="0">'01'!#REF!</definedName>
    <definedName name="_Toc113960859" localSheetId="0">'01'!#REF!</definedName>
    <definedName name="_Toc123896145" localSheetId="0">'01'!#REF!</definedName>
    <definedName name="_Toc123896147" localSheetId="0">'01'!#REF!</definedName>
    <definedName name="_Toc123896148" localSheetId="0">'01'!#REF!</definedName>
    <definedName name="_Toc123896149" localSheetId="0">'01'!#REF!</definedName>
    <definedName name="_Toc123896150" localSheetId="0">'01'!#REF!</definedName>
    <definedName name="_Toc123896151" localSheetId="0">'01'!#REF!</definedName>
    <definedName name="_Toc123896152" localSheetId="0">'01'!#REF!</definedName>
    <definedName name="_Toc123896154" localSheetId="0">'01'!#REF!</definedName>
    <definedName name="_Toc123896155" localSheetId="0">'01'!#REF!</definedName>
    <definedName name="_Toc123896156" localSheetId="0">'01'!#REF!</definedName>
    <definedName name="_Toc123896157" localSheetId="0">'01'!#REF!</definedName>
    <definedName name="_Toc123896158" localSheetId="0">'01'!#REF!</definedName>
    <definedName name="_Toc123896159" localSheetId="0">'01'!#REF!</definedName>
    <definedName name="_Toc123896160" localSheetId="0">'01'!#REF!</definedName>
    <definedName name="_Toc123896161" localSheetId="0">'01'!#REF!</definedName>
    <definedName name="_Toc123896162" localSheetId="0">'01'!#REF!</definedName>
    <definedName name="_Toc123896163" localSheetId="0">'01'!#REF!</definedName>
    <definedName name="_Toc123896164" localSheetId="0">'01'!#REF!</definedName>
    <definedName name="_Toc123896170" localSheetId="0">'01'!#REF!</definedName>
    <definedName name="_Toc126133392" localSheetId="0">'01'!#REF!</definedName>
    <definedName name="_Toc126134313" localSheetId="0">'01'!$B$21</definedName>
    <definedName name="_Toc153975465" localSheetId="0">'01'!#REF!</definedName>
    <definedName name="_Toc153975468" localSheetId="0">'01'!#REF!</definedName>
    <definedName name="_Toc153975469" localSheetId="0">'01'!#REF!</definedName>
    <definedName name="_Toc153975470" localSheetId="0">'01'!#REF!</definedName>
    <definedName name="_Toc153975471" localSheetId="0">'01'!#REF!</definedName>
    <definedName name="_Toc153975472" localSheetId="0">'01'!#REF!</definedName>
    <definedName name="_Toc153975473" localSheetId="0">'01'!#REF!</definedName>
    <definedName name="_Toc153975474" localSheetId="0">'01'!#REF!</definedName>
    <definedName name="_Toc153975475" localSheetId="0">'01'!#REF!</definedName>
    <definedName name="_Toc153975476" localSheetId="0">'01'!#REF!</definedName>
    <definedName name="_Toc153975477" localSheetId="0">'01'!#REF!</definedName>
    <definedName name="_Toc153975478" localSheetId="0">'01'!#REF!</definedName>
    <definedName name="_Toc153975479" localSheetId="0">'01'!#REF!</definedName>
    <definedName name="_Toc153978501" localSheetId="0">'01'!#REF!</definedName>
    <definedName name="_Toc153979219" localSheetId="0">'01'!#REF!</definedName>
    <definedName name="_Toc153979220" localSheetId="0">'01'!#REF!</definedName>
    <definedName name="_Toc153979221" localSheetId="0">'01'!#REF!</definedName>
    <definedName name="_Toc153979222" localSheetId="0">'01'!#REF!</definedName>
    <definedName name="_Toc153979223" localSheetId="0">'01'!#REF!</definedName>
    <definedName name="_Toc153979224" localSheetId="0">'01'!#REF!</definedName>
    <definedName name="_Toc153979225" localSheetId="0">'01'!#REF!</definedName>
    <definedName name="_Toc153979226" localSheetId="0">'01'!#REF!</definedName>
    <definedName name="_Toc153979227" localSheetId="0">'01'!#REF!</definedName>
    <definedName name="_Toc153979228" localSheetId="0">'01'!#REF!</definedName>
    <definedName name="_Toc153979229" localSheetId="0">'01'!#REF!</definedName>
    <definedName name="_Toc153979230" localSheetId="0">'01'!#REF!</definedName>
    <definedName name="_Toc153979231" localSheetId="0">'01'!#REF!</definedName>
    <definedName name="_Toc153979232" localSheetId="0">'01'!#REF!</definedName>
    <definedName name="_Toc153979233" localSheetId="0">'01'!#REF!</definedName>
    <definedName name="_Toc153987200" localSheetId="0">'01'!#REF!</definedName>
    <definedName name="_Toc153987201" localSheetId="0">'01'!#REF!</definedName>
    <definedName name="_Toc153987202" localSheetId="0">'01'!#REF!</definedName>
    <definedName name="_Toc153987203" localSheetId="0">'01'!#REF!</definedName>
    <definedName name="_Toc153987204" localSheetId="0">'01'!#REF!</definedName>
    <definedName name="_Toc153987205" localSheetId="0">'01'!#REF!</definedName>
    <definedName name="_Toc153987206" localSheetId="0">'01'!#REF!</definedName>
    <definedName name="_Toc153987207" localSheetId="0">'01'!#REF!</definedName>
    <definedName name="_Toc153987208" localSheetId="0">'01'!#REF!</definedName>
    <definedName name="_Toc153987209" localSheetId="0">'01'!#REF!</definedName>
    <definedName name="_Toc153987210" localSheetId="0">'01'!#REF!</definedName>
    <definedName name="_Toc153987211" localSheetId="0">'01'!#REF!</definedName>
    <definedName name="_Toc153987212" localSheetId="0">'01'!#REF!</definedName>
    <definedName name="_Toc153987213" localSheetId="0">'01'!#REF!</definedName>
    <definedName name="_Toc153987214" localSheetId="0">'01'!#REF!</definedName>
    <definedName name="_Toc153987215" localSheetId="0">'01'!#REF!</definedName>
    <definedName name="_Toc153987216" localSheetId="0">'01'!#REF!</definedName>
    <definedName name="_Toc153987217" localSheetId="0">'01'!#REF!</definedName>
    <definedName name="_Toc153987219" localSheetId="0">'01'!#REF!</definedName>
    <definedName name="_Toc153987220" localSheetId="0">'01'!#REF!</definedName>
    <definedName name="_Toc153987221" localSheetId="0">'01'!#REF!</definedName>
    <definedName name="_Toc153987222" localSheetId="0">'01'!#REF!</definedName>
    <definedName name="_Toc153987223" localSheetId="0">'01'!#REF!</definedName>
    <definedName name="_Toc153987224" localSheetId="0">'01'!#REF!</definedName>
    <definedName name="_Toc153987225" localSheetId="0">'01'!#REF!</definedName>
    <definedName name="_Toc153987226" localSheetId="0">'01'!#REF!</definedName>
    <definedName name="_Toc153987227" localSheetId="0">'01'!#REF!</definedName>
    <definedName name="_Toc153987228" localSheetId="0">'01'!#REF!</definedName>
    <definedName name="_Toc153987229" localSheetId="0">'01'!#REF!</definedName>
    <definedName name="_Toc153987437" localSheetId="0">'01'!#REF!</definedName>
    <definedName name="_Toc153987438" localSheetId="0">'01'!#REF!</definedName>
    <definedName name="_Toc153987444" localSheetId="0">'01'!#REF!</definedName>
    <definedName name="_Toc153987447" localSheetId="0">'01'!#REF!</definedName>
    <definedName name="_Toc153987448" localSheetId="0">'01'!#REF!</definedName>
    <definedName name="_Toc153987449" localSheetId="0">'01'!#REF!</definedName>
    <definedName name="_Toc153987450" localSheetId="0">'01'!#REF!</definedName>
    <definedName name="_Toc153987451" localSheetId="0">'01'!#REF!</definedName>
    <definedName name="_Toc153987452" localSheetId="0">'01'!#REF!</definedName>
    <definedName name="_Toc153987453" localSheetId="0">'01'!#REF!</definedName>
    <definedName name="_Toc153987454" localSheetId="0">'01'!#REF!</definedName>
    <definedName name="_Toc153987455" localSheetId="0">'01'!#REF!</definedName>
    <definedName name="_Toc153987456" localSheetId="0">'01'!#REF!</definedName>
    <definedName name="_Toc153987457" localSheetId="0">'01'!#REF!</definedName>
    <definedName name="_Toc153987556" localSheetId="0">'01'!#REF!</definedName>
    <definedName name="_Toc153987558" localSheetId="0">'01'!#REF!</definedName>
    <definedName name="_Toc153987559" localSheetId="0">'01'!#REF!</definedName>
    <definedName name="_Toc153987560" localSheetId="0">'01'!#REF!</definedName>
    <definedName name="_Toc153987563" localSheetId="0">'01'!#REF!</definedName>
    <definedName name="_Toc153987564" localSheetId="0">'01'!#REF!</definedName>
    <definedName name="_Toc153987565" localSheetId="0">'01'!#REF!</definedName>
    <definedName name="_Toc153987566" localSheetId="0">'01'!#REF!</definedName>
    <definedName name="_Toc153987567" localSheetId="0">'01'!#REF!</definedName>
    <definedName name="_Toc153987568" localSheetId="0">'01'!#REF!</definedName>
    <definedName name="_Toc153987569" localSheetId="0">'01'!#REF!</definedName>
    <definedName name="_Toc153987570" localSheetId="0">'01'!#REF!</definedName>
    <definedName name="_Toc153987572" localSheetId="0">'01'!#REF!</definedName>
    <definedName name="_Toc153987573" localSheetId="0">'01'!#REF!</definedName>
    <definedName name="_Toc153987574" localSheetId="0">'01'!#REF!</definedName>
    <definedName name="_Toc153987575" localSheetId="0">'01'!#REF!</definedName>
    <definedName name="_Toc153987576" localSheetId="0">'01'!#REF!</definedName>
    <definedName name="_Toc153987577" localSheetId="0">'01'!#REF!</definedName>
    <definedName name="_Toc153987578" localSheetId="0">'01'!#REF!</definedName>
    <definedName name="_Toc153987579" localSheetId="0">'01'!#REF!</definedName>
    <definedName name="_Toc153987580" localSheetId="0">'01'!#REF!</definedName>
    <definedName name="_Toc153987581" localSheetId="0">'01'!#REF!</definedName>
    <definedName name="_Toc153987582" localSheetId="0">'01'!#REF!</definedName>
    <definedName name="_Toc153987583" localSheetId="0">'01'!#REF!</definedName>
    <definedName name="_Toc153987584" localSheetId="0">'01'!#REF!</definedName>
    <definedName name="_Toc153987585" localSheetId="0">'01'!#REF!</definedName>
    <definedName name="_Toc153987586" localSheetId="0">'01'!#REF!</definedName>
    <definedName name="_Toc153987587" localSheetId="0">'01'!#REF!</definedName>
    <definedName name="_Toc153987588" localSheetId="0">'01'!#REF!</definedName>
    <definedName name="_Toc177658919" localSheetId="0">'01'!#REF!</definedName>
    <definedName name="_Toc177658920" localSheetId="0">'01'!#REF!</definedName>
    <definedName name="_Toc177658927" localSheetId="0">'01'!#REF!</definedName>
    <definedName name="_Toc177658929" localSheetId="0">'01'!#REF!</definedName>
    <definedName name="_Toc188959974" localSheetId="0">'01'!#REF!</definedName>
    <definedName name="_Toc195611036" localSheetId="0">'01'!#REF!</definedName>
    <definedName name="_Toc19777077" localSheetId="0">'01'!#REF!</definedName>
    <definedName name="_Toc19777079" localSheetId="0">'01'!#REF!</definedName>
    <definedName name="_Toc19777080" localSheetId="0">'01'!#REF!</definedName>
    <definedName name="_Toc19777081" localSheetId="0">'01'!#REF!</definedName>
    <definedName name="_Toc209689809" localSheetId="0">'01'!$A$3</definedName>
    <definedName name="_Toc209783892" localSheetId="0">'01'!$A$3</definedName>
    <definedName name="_Toc216255839" localSheetId="0">'01'!$B$318</definedName>
    <definedName name="_Toc227665495" localSheetId="0">'01'!#REF!</definedName>
    <definedName name="_Toc227665498" localSheetId="0">'01'!#REF!</definedName>
    <definedName name="_Toc227665499" localSheetId="0">'01'!#REF!</definedName>
    <definedName name="_Toc227665501" localSheetId="0">'01'!#REF!</definedName>
    <definedName name="_Toc227665505" localSheetId="0">'01'!#REF!</definedName>
    <definedName name="_Toc227665506" localSheetId="0">'01'!#REF!</definedName>
    <definedName name="_Toc227665508" localSheetId="0">'01'!#REF!</definedName>
    <definedName name="_Toc227665509" localSheetId="0">'01'!#REF!</definedName>
    <definedName name="_Toc227665510" localSheetId="0">'01'!#REF!</definedName>
    <definedName name="_Toc227665511" localSheetId="0">'01'!#REF!</definedName>
    <definedName name="_Toc227665512" localSheetId="0">'01'!#REF!</definedName>
    <definedName name="_Toc227665516" localSheetId="0">'01'!#REF!</definedName>
    <definedName name="_Toc227665517" localSheetId="0">'01'!#REF!</definedName>
    <definedName name="_Toc227665518" localSheetId="0">'01'!#REF!</definedName>
    <definedName name="_Toc227665519" localSheetId="0">'01'!#REF!</definedName>
    <definedName name="_Toc227665520" localSheetId="0">'01'!#REF!</definedName>
    <definedName name="_Toc227665521" localSheetId="0">'01'!#REF!</definedName>
    <definedName name="_Toc227665522" localSheetId="0">'01'!#REF!</definedName>
    <definedName name="_Toc227665523" localSheetId="0">'01'!#REF!</definedName>
    <definedName name="_Toc227665524" localSheetId="0">'01'!#REF!</definedName>
    <definedName name="_Toc227665526" localSheetId="0">'01'!#REF!</definedName>
    <definedName name="_Toc227665527" localSheetId="0">'01'!#REF!</definedName>
    <definedName name="_Toc227665528" localSheetId="0">'01'!#REF!</definedName>
    <definedName name="_Toc227665529" localSheetId="0">'01'!#REF!</definedName>
    <definedName name="_Toc227665530" localSheetId="0">'01'!#REF!</definedName>
    <definedName name="_Toc227665532" localSheetId="0">'01'!#REF!</definedName>
    <definedName name="_Toc227665535" localSheetId="0">'01'!#REF!</definedName>
    <definedName name="_Toc227665536" localSheetId="0">'01'!#REF!</definedName>
    <definedName name="_Toc227665538" localSheetId="0">'01'!#REF!</definedName>
    <definedName name="_Toc233708855" localSheetId="0">'01'!$B$13</definedName>
    <definedName name="_Toc233708860" localSheetId="0">'01'!$B$15</definedName>
    <definedName name="_Toc233708861" localSheetId="0">'01'!$B$17</definedName>
    <definedName name="_Toc233708863" localSheetId="0">'01'!$B$28</definedName>
    <definedName name="_Toc233708864" localSheetId="0">'01'!$B$32</definedName>
    <definedName name="_Toc233708866" localSheetId="0">'01'!$B$39</definedName>
    <definedName name="_Toc233708867" localSheetId="0">'01'!$B$42</definedName>
    <definedName name="_Toc233708868" localSheetId="0">'01'!$B$44</definedName>
    <definedName name="_Toc233708869" localSheetId="0">'01'!$B$47</definedName>
    <definedName name="_Toc233708871" localSheetId="0">'01'!$B$49</definedName>
    <definedName name="_Toc233708872" localSheetId="0">'01'!$B$57</definedName>
    <definedName name="_Toc233708873" localSheetId="0">'01'!#REF!</definedName>
    <definedName name="_Toc233708875" localSheetId="0">'01'!$B$232</definedName>
    <definedName name="_Toc233708877" localSheetId="0">'01'!#REF!</definedName>
    <definedName name="_Toc233708878" localSheetId="0">'01'!#REF!</definedName>
    <definedName name="_Toc233708879" localSheetId="0">'01'!#REF!</definedName>
    <definedName name="_Toc233708880" localSheetId="0">'01'!#REF!</definedName>
    <definedName name="_Toc233708883" localSheetId="0">'01'!#REF!</definedName>
    <definedName name="_Toc233708884" localSheetId="0">'01'!#REF!</definedName>
    <definedName name="_Toc233708885" localSheetId="0">'01'!#REF!</definedName>
    <definedName name="_Toc233708886" localSheetId="0">'01'!#REF!</definedName>
    <definedName name="_Toc233708887" localSheetId="0">'01'!#REF!</definedName>
    <definedName name="_Toc233708888" localSheetId="0">'01'!#REF!</definedName>
    <definedName name="_Toc233708889" localSheetId="0">'01'!#REF!</definedName>
    <definedName name="_Toc233708890" localSheetId="0">'01'!#REF!</definedName>
    <definedName name="_Toc233708891" localSheetId="0">'01'!#REF!</definedName>
    <definedName name="_Toc233708892" localSheetId="0">'01'!#REF!</definedName>
    <definedName name="_Toc233708893" localSheetId="0">'01'!#REF!</definedName>
    <definedName name="_Toc233708894" localSheetId="0">'01'!#REF!</definedName>
    <definedName name="_Toc233708895" localSheetId="0">'01'!#REF!</definedName>
    <definedName name="_Toc233708896" localSheetId="0">'01'!#REF!</definedName>
    <definedName name="_Toc233708897" localSheetId="0">'01'!#REF!</definedName>
    <definedName name="_Toc233708898" localSheetId="0">'01'!#REF!</definedName>
    <definedName name="_Toc233708899" localSheetId="0">'01'!#REF!</definedName>
    <definedName name="_Toc233708900" localSheetId="0">'01'!#REF!</definedName>
    <definedName name="_Toc233708901" localSheetId="0">'01'!#REF!</definedName>
    <definedName name="_Toc233708902" localSheetId="0">'01'!#REF!</definedName>
    <definedName name="_Toc233708903" localSheetId="0">'01'!#REF!</definedName>
    <definedName name="_Toc233708917" localSheetId="0">'01'!#REF!</definedName>
    <definedName name="_Toc233708918" localSheetId="0">'01'!#REF!</definedName>
    <definedName name="_Toc233708919" localSheetId="0">'01'!#REF!</definedName>
    <definedName name="_Toc233708920" localSheetId="0">'01'!#REF!</definedName>
    <definedName name="_Toc233708921" localSheetId="0">'01'!#REF!</definedName>
    <definedName name="_Toc233708922" localSheetId="0">'01'!#REF!</definedName>
    <definedName name="_Toc233708923" localSheetId="0">'01'!#REF!</definedName>
    <definedName name="_Toc233708924" localSheetId="0">'01'!#REF!</definedName>
    <definedName name="_Toc233708925" localSheetId="0">'01'!#REF!</definedName>
    <definedName name="_Toc233708926" localSheetId="0">'01'!#REF!</definedName>
    <definedName name="_Toc233708927" localSheetId="0">'01'!#REF!</definedName>
    <definedName name="_Toc233708928" localSheetId="0">'01'!#REF!</definedName>
    <definedName name="_Toc233708930" localSheetId="0">'01'!#REF!</definedName>
    <definedName name="_Toc233708931" localSheetId="0">'01'!#REF!</definedName>
    <definedName name="_Toc233708932" localSheetId="0">'01'!#REF!</definedName>
    <definedName name="_Toc233708933" localSheetId="0">'01'!#REF!</definedName>
    <definedName name="_Toc233708936" localSheetId="0">'01'!#REF!</definedName>
    <definedName name="_Toc233708937" localSheetId="0">'01'!#REF!</definedName>
    <definedName name="_Toc233708938" localSheetId="0">'01'!#REF!</definedName>
    <definedName name="_Toc233708939" localSheetId="0">'01'!#REF!</definedName>
    <definedName name="_Toc233708940" localSheetId="0">'01'!#REF!</definedName>
    <definedName name="_Toc233708941" localSheetId="0">'01'!#REF!</definedName>
    <definedName name="_Toc233708942" localSheetId="0">'01'!#REF!</definedName>
    <definedName name="_Toc233708943" localSheetId="0">'01'!$B$236</definedName>
    <definedName name="_Toc233708944" localSheetId="0">'01'!$B$238</definedName>
    <definedName name="_Toc233708945" localSheetId="0">'01'!$B$240</definedName>
    <definedName name="_Toc233708946" localSheetId="0">'01'!$B$242</definedName>
    <definedName name="_Toc233708947" localSheetId="0">'01'!$B$244</definedName>
    <definedName name="_Toc233708948" localSheetId="0">'01'!$B$249</definedName>
    <definedName name="_Toc233708949" localSheetId="0">'01'!$B$251</definedName>
    <definedName name="_Toc233708951" localSheetId="0">'01'!$B$255</definedName>
    <definedName name="_Toc233708952" localSheetId="0">'01'!$B$263</definedName>
    <definedName name="_Toc233708953" localSheetId="0">'01'!$B$268</definedName>
    <definedName name="_Toc233708954" localSheetId="0">'01'!$B$270</definedName>
    <definedName name="_Toc233708955" localSheetId="0">'01'!$B$273</definedName>
    <definedName name="_Toc233708956" localSheetId="0">'01'!$B$278</definedName>
    <definedName name="_Toc233708957" localSheetId="0">'01'!$B$282</definedName>
    <definedName name="_Toc233708959" localSheetId="0">'01'!$B$284</definedName>
    <definedName name="_Toc233708960" localSheetId="0">'01'!$B$286</definedName>
    <definedName name="_Toc233708961" localSheetId="0">'01'!$B$288</definedName>
    <definedName name="_Toc233708962" localSheetId="0">'01'!$B$290</definedName>
    <definedName name="_Toc233708967" localSheetId="0">'01'!$B$295</definedName>
    <definedName name="_Toc233708968" localSheetId="0">'01'!$B$296</definedName>
    <definedName name="_Toc233708969" localSheetId="0">'01'!$B$303</definedName>
    <definedName name="_Toc233708970" localSheetId="0">'01'!$B$305</definedName>
    <definedName name="_Toc233708971" localSheetId="0">'01'!$B$307</definedName>
    <definedName name="_Toc233708972" localSheetId="0">'01'!$B$309</definedName>
    <definedName name="_Toc233708973" localSheetId="0">'01'!$B$312</definedName>
    <definedName name="_Toc233708974" localSheetId="0">'01'!$B$316</definedName>
    <definedName name="_Toc233708975" localSheetId="0">'01'!$B$318</definedName>
    <definedName name="_Toc233708976" localSheetId="0">'01'!$B$321</definedName>
    <definedName name="_Toc233708977" localSheetId="0">'01'!$B$323</definedName>
    <definedName name="_Toc233708978" localSheetId="0">'01'!$B$326</definedName>
    <definedName name="_Toc233708979" localSheetId="0">'01'!$B$328</definedName>
    <definedName name="_Toc233708980" localSheetId="0">'01'!$B$337</definedName>
    <definedName name="_Toc233708981" localSheetId="0">'01'!$B$340</definedName>
    <definedName name="_Toc252441212" localSheetId="0">'01'!$B$36</definedName>
    <definedName name="_Toc280532482" localSheetId="0">'01'!#REF!</definedName>
    <definedName name="_Toc297996256" localSheetId="0">'01'!$B$36</definedName>
    <definedName name="_Toc335991373" localSheetId="0">'01'!#REF!</definedName>
    <definedName name="_Toc373656055" localSheetId="0">'01'!#REF!</definedName>
    <definedName name="_Toc373656515" localSheetId="0">'01'!#REF!</definedName>
    <definedName name="_Toc374888113" localSheetId="0">'01'!#REF!</definedName>
    <definedName name="_Toc377223564" localSheetId="0">'01'!$B$229</definedName>
    <definedName name="_Toc377226209" localSheetId="0">'01'!$B$321</definedName>
    <definedName name="_Toc390616227" localSheetId="0">'01'!#REF!</definedName>
    <definedName name="_Toc63489512" localSheetId="0">'01'!#REF!</definedName>
    <definedName name="_Toc66434442" localSheetId="0">'01'!#REF!</definedName>
    <definedName name="_Toc69397923" localSheetId="0">'01'!#REF!</definedName>
    <definedName name="_Toc70319770" localSheetId="0">'01'!#REF!</definedName>
    <definedName name="_Toc70319815" localSheetId="0">'01'!#REF!</definedName>
    <definedName name="_Toc71020051" localSheetId="0">'01'!#REF!</definedName>
    <definedName name="_Toc78529597" localSheetId="0">'01'!#REF!</definedName>
    <definedName name="_Toc78529599" localSheetId="0">'01'!#REF!</definedName>
    <definedName name="_Toc78529603" localSheetId="0">'01'!#REF!</definedName>
    <definedName name="_Toc78529614" localSheetId="0">'01'!#REF!</definedName>
    <definedName name="_Toc94512938" localSheetId="0">'01'!#REF!</definedName>
    <definedName name="_Toc95299308" localSheetId="0">'01'!#REF!</definedName>
    <definedName name="_Toc95299309" localSheetId="0">'01'!#REF!</definedName>
    <definedName name="_Toc95299311" localSheetId="0">'01'!#REF!</definedName>
    <definedName name="_Toc95299312" localSheetId="0">'01'!#REF!</definedName>
    <definedName name="_Toc95299313" localSheetId="0">'01'!#REF!</definedName>
    <definedName name="_Toc95299314" localSheetId="0">'01'!#REF!</definedName>
    <definedName name="_Toc95299315" localSheetId="0">'01'!#REF!</definedName>
    <definedName name="_Toc95299316" localSheetId="0">'01'!#REF!</definedName>
    <definedName name="_Toc95299317" localSheetId="0">'01'!#REF!</definedName>
    <definedName name="_Toc95299318" localSheetId="0">'01'!#REF!</definedName>
    <definedName name="_Toc95299319" localSheetId="0">'01'!#REF!</definedName>
    <definedName name="_Toc95465687" localSheetId="0">'01'!#REF!</definedName>
    <definedName name="_Toc95470809" localSheetId="0">'01'!#REF!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56" i="20" l="1"/>
  <c r="D141" i="20"/>
  <c r="D64" i="20"/>
  <c r="D83" i="20"/>
  <c r="D81" i="20"/>
  <c r="D102" i="20"/>
  <c r="D93" i="20"/>
  <c r="D98" i="20" s="1"/>
  <c r="D74" i="20"/>
  <c r="D66" i="20" s="1"/>
</calcChain>
</file>

<file path=xl/sharedStrings.xml><?xml version="1.0" encoding="utf-8"?>
<sst xmlns="http://schemas.openxmlformats.org/spreadsheetml/2006/main" count="264" uniqueCount="170">
  <si>
    <t>TOTAL HT</t>
  </si>
  <si>
    <t>TVA 20%</t>
  </si>
  <si>
    <t>TOTAL TTC</t>
  </si>
  <si>
    <t>MONTANT HT</t>
  </si>
  <si>
    <t>DESIGNATION</t>
  </si>
  <si>
    <t>Unités</t>
  </si>
  <si>
    <t>PU HT</t>
  </si>
  <si>
    <t>TRAVAUX DIVERS</t>
  </si>
  <si>
    <t>DOSSIER DES OUVRAGES EXECUTES</t>
  </si>
  <si>
    <t>PRESTATION SUPPLEMENTAIRE ALTERNATIVE</t>
  </si>
  <si>
    <t>INSTALLATION DE CHANTIER</t>
  </si>
  <si>
    <t>Construction d’une nouvelle cuisine scolaire à PLAINE-HAUTE</t>
  </si>
  <si>
    <t>LOT 01 - TERRASSEMENT - VRD - GROS-ŒUVRE</t>
  </si>
  <si>
    <t>ROUTES ET VRD</t>
  </si>
  <si>
    <t>BATIMENT EXISTANT</t>
  </si>
  <si>
    <t>Pour création extension local ménage/circulation 2</t>
  </si>
  <si>
    <t>Pour création extension circulation 3 et repère M13</t>
  </si>
  <si>
    <t>Pour création ouverture M14 :</t>
  </si>
  <si>
    <t>‘- Compris mis en place d’une porte a âme pleine servant d’issue de secours 1 UP (passage libre 90 cm) avec serrure à cylindre et bouton moleté côté intérieur</t>
  </si>
  <si>
    <t>‘- Compris 1 escalier bois provisoire avec garde-corps conforme norme ERP</t>
  </si>
  <si>
    <t>Percement en mur carottage Ø 400 mm pour dévoiement ventilation cuisine existante</t>
  </si>
  <si>
    <t>Toutes les baies extérieures</t>
  </si>
  <si>
    <t>Travaux préparatoires</t>
  </si>
  <si>
    <t>Démolition escalier existant accès sous-sol</t>
  </si>
  <si>
    <t>Démolition de la rampe béton</t>
  </si>
  <si>
    <t>Dévoiement des réseaux existants</t>
  </si>
  <si>
    <t>Décroutage enrobé, dépose des bordures</t>
  </si>
  <si>
    <t>Enlèvement de la végétation</t>
  </si>
  <si>
    <t>Compris évacuation en décharge agréé</t>
  </si>
  <si>
    <t>Essais à la plaque</t>
  </si>
  <si>
    <t>Plate-forme bâtiment</t>
  </si>
  <si>
    <t>Béton de propreté</t>
  </si>
  <si>
    <t>Massifs</t>
  </si>
  <si>
    <t>Longrines en béton armé</t>
  </si>
  <si>
    <t>Ensemble des parois enterrées du local technique</t>
  </si>
  <si>
    <t>Reprise étanchéité enterrée suite création extension</t>
  </si>
  <si>
    <t>Toutes les parois extérieures enterrées en périphérie du bâtiment compris parois étanchées</t>
  </si>
  <si>
    <t>a) Mise en œuvre d'un écran drainant type Delta drain NP</t>
  </si>
  <si>
    <t>En périphérie du bâtiment</t>
  </si>
  <si>
    <t>A chaque changement de direction</t>
  </si>
  <si>
    <t>Pour ventilation du vide-sanitaire</t>
  </si>
  <si>
    <t>Ossature verticale</t>
  </si>
  <si>
    <t>Poteaux béton</t>
  </si>
  <si>
    <t>Ossature horizontale</t>
  </si>
  <si>
    <t>Sommier BA</t>
  </si>
  <si>
    <t>Bloc U au démarrage de l’agglo-barrière d’étanchéité</t>
  </si>
  <si>
    <t>La maçonnerie devra être étanche à l’air, l’entreprise devra un enduit intérieur dans le cas contraire</t>
  </si>
  <si>
    <t>Ensemble des façades et refends du bâtiment</t>
  </si>
  <si>
    <t>Palier bas escalier extérieur</t>
  </si>
  <si>
    <t>Planchers en prédalles</t>
  </si>
  <si>
    <t>Sujétion de forme de pente sur l’ensemble du plancher bas de la cuisine vers les siphons et caniveaux</t>
  </si>
  <si>
    <t xml:space="preserve"> Forme de pente sur plancher béton</t>
  </si>
  <si>
    <t>Habillage des retombées de poutre</t>
  </si>
  <si>
    <t>En plafond du local technique et du vide-sanitaire</t>
  </si>
  <si>
    <t>Local technique</t>
  </si>
  <si>
    <t xml:space="preserve">a) Socles béton pour CTA épaisseur 15 cm </t>
  </si>
  <si>
    <t xml:space="preserve">b) Socles béton pour BEC épaisseur 15 cm </t>
  </si>
  <si>
    <t>Percements - Rebouchages</t>
  </si>
  <si>
    <t xml:space="preserve">a) Canalisations PVC composite type CR4 </t>
  </si>
  <si>
    <t xml:space="preserve">a) Regards préfabriqués visitables </t>
  </si>
  <si>
    <t>b) Trappes de visite des regards</t>
  </si>
  <si>
    <t>Tous les réseaux enterrés sous dallage et extérieurs</t>
  </si>
  <si>
    <t>Au droit ensemble MEX repère M1 et M2</t>
  </si>
  <si>
    <t>Au droit porte repère M3</t>
  </si>
  <si>
    <t>Au droit porte repère M12</t>
  </si>
  <si>
    <t>Curage de l’ensemble des réseaux d’assainissement</t>
  </si>
  <si>
    <t>Passage caméra après réseaux et avant la réception des travaux de ceux-ci</t>
  </si>
  <si>
    <t>Séparateur à graisse et fécules</t>
  </si>
  <si>
    <t>Enduit sous bardage ardoises pignon SUD bâtiment existant</t>
  </si>
  <si>
    <t>Raccords divers en façade Ouest bâtiment existant</t>
  </si>
  <si>
    <t xml:space="preserve"> Enduit bâtiment extension</t>
  </si>
  <si>
    <t>REVETEMENT</t>
  </si>
  <si>
    <t>Emprise sous escalier métallique extérieur</t>
  </si>
  <si>
    <t>Patio</t>
  </si>
  <si>
    <t>Engazonnement des noues et des espaces verts aux abords du bâtiment créé suivant plan de masse</t>
  </si>
  <si>
    <t>Dépose menuiseries extérieures</t>
  </si>
  <si>
    <t xml:space="preserve">Cloisons de protection isolée </t>
  </si>
  <si>
    <t>Modifications ou création des ouvertures</t>
  </si>
  <si>
    <t>Bouchages</t>
  </si>
  <si>
    <t>Percements dans murs ou planchers</t>
  </si>
  <si>
    <t>Poteaux BA</t>
  </si>
  <si>
    <t>Poteaux à créer avec scellement de fers dans existant (chaînage et linteau)</t>
  </si>
  <si>
    <t>Seuils</t>
  </si>
  <si>
    <t>Bandes de redressement - Calfeutrements</t>
  </si>
  <si>
    <t>TERRASSEMENTS</t>
  </si>
  <si>
    <t>Massifs infiltrants patio</t>
  </si>
  <si>
    <t>Noues d’infiltration</t>
  </si>
  <si>
    <t xml:space="preserve">Fouilles en rigoles </t>
  </si>
  <si>
    <t>Fouilles en trous</t>
  </si>
  <si>
    <t>Remblais</t>
  </si>
  <si>
    <t xml:space="preserve">FONDATIONS </t>
  </si>
  <si>
    <t>Semelles filantes</t>
  </si>
  <si>
    <t>TRAVAUX D’INFRASTRUCTURES</t>
  </si>
  <si>
    <t>Poutre BA</t>
  </si>
  <si>
    <t>ETANCHEITE MURS ENTERRES</t>
  </si>
  <si>
    <t>DRAINAGE - IMPERMEABILISATION</t>
  </si>
  <si>
    <t>Imperméabilisation</t>
  </si>
  <si>
    <t>Ecran drainant</t>
  </si>
  <si>
    <t>Drains</t>
  </si>
  <si>
    <t>GAINE DE VENTILATION VIDE-SANITAIRE</t>
  </si>
  <si>
    <t>OUVRAGES EN BETON ARME</t>
  </si>
  <si>
    <t>Linteaux, Chaînages</t>
  </si>
  <si>
    <t>Poutres</t>
  </si>
  <si>
    <t>Rampannage</t>
  </si>
  <si>
    <t>MACONNERIE</t>
  </si>
  <si>
    <t>Façades agglos</t>
  </si>
  <si>
    <t>SOLS ET PLANCHERS</t>
  </si>
  <si>
    <t>Dallage sur terre-plein</t>
  </si>
  <si>
    <t xml:space="preserve">Dallage sur terre-plein </t>
  </si>
  <si>
    <t>Dallage extérieur en béton balayé</t>
  </si>
  <si>
    <t>Planchers</t>
  </si>
  <si>
    <t>ISOLATION THERMIQUE</t>
  </si>
  <si>
    <t>ESCALIER</t>
  </si>
  <si>
    <t>Escalier extérieur</t>
  </si>
  <si>
    <t>Escalier accès local technique et sous-sol</t>
  </si>
  <si>
    <t>FINITIONS</t>
  </si>
  <si>
    <t>Socles béton</t>
  </si>
  <si>
    <t>Bandes de redressement – Calfeutrements</t>
  </si>
  <si>
    <t>TRAITEMENT DES JOINTS DE DILATATION</t>
  </si>
  <si>
    <t>RESEAUX ASSAINISSEMENT</t>
  </si>
  <si>
    <t>Réseaux EU/EV</t>
  </si>
  <si>
    <t>Regards</t>
  </si>
  <si>
    <t>Réseaux EP</t>
  </si>
  <si>
    <t>Caniveaux</t>
  </si>
  <si>
    <t>Mise en service</t>
  </si>
  <si>
    <t>RESEAUX DIVERS</t>
  </si>
  <si>
    <t>AEP</t>
  </si>
  <si>
    <t>RAVALEMENT</t>
  </si>
  <si>
    <t>Enduit ciment bâtiment existant</t>
  </si>
  <si>
    <t>REMBLAIS</t>
  </si>
  <si>
    <t>Enrobé voirie légère</t>
  </si>
  <si>
    <t>Gravillons</t>
  </si>
  <si>
    <t>ESPACES VERTS</t>
  </si>
  <si>
    <t>Mise en place de la terre végétale</t>
  </si>
  <si>
    <t>Préparation des aires engazonnées</t>
  </si>
  <si>
    <t>Plantations</t>
  </si>
  <si>
    <r>
      <t>Création porte + châssis en façade Sud salle à manger existante (</t>
    </r>
    <r>
      <rPr>
        <b/>
        <sz val="10"/>
        <rFont val="Arial"/>
        <family val="2"/>
      </rPr>
      <t>repère M14)</t>
    </r>
  </si>
  <si>
    <r>
      <t xml:space="preserve">Création porte accès sous-sol bâtiment existant </t>
    </r>
    <r>
      <rPr>
        <b/>
        <sz val="10"/>
        <rFont val="Arial"/>
        <family val="2"/>
      </rPr>
      <t>(repère M21)</t>
    </r>
  </si>
  <si>
    <r>
      <t xml:space="preserve">Toutes les parois extérieures enterrées </t>
    </r>
    <r>
      <rPr>
        <sz val="10"/>
        <color rgb="FF000000"/>
        <rFont val="Arial"/>
        <family val="2"/>
      </rPr>
      <t xml:space="preserve"> </t>
    </r>
  </si>
  <si>
    <r>
      <t xml:space="preserve">b) Mise en place </t>
    </r>
    <r>
      <rPr>
        <sz val="10"/>
        <rFont val="Arial"/>
        <family val="2"/>
      </rPr>
      <t>d'une solinette en alu anodisé en protection de la tête de DELTA MS</t>
    </r>
  </si>
  <si>
    <r>
      <t xml:space="preserve">b) </t>
    </r>
    <r>
      <rPr>
        <u/>
        <sz val="10"/>
        <rFont val="Arial"/>
        <family val="2"/>
      </rPr>
      <t>Siphon de sol</t>
    </r>
  </si>
  <si>
    <r>
      <t>Arbuste d'ornement</t>
    </r>
    <r>
      <rPr>
        <b/>
        <sz val="10"/>
        <rFont val="Arial"/>
        <family val="2"/>
      </rPr>
      <t xml:space="preserve"> :</t>
    </r>
  </si>
  <si>
    <r>
      <t>PSE 01.01</t>
    </r>
    <r>
      <rPr>
        <sz val="10"/>
        <rFont val="Arial"/>
        <family val="2"/>
      </rPr>
      <t xml:space="preserve"> : Incidence financière pour suppression forme de pente sur plancher bas de la cuisine dans le cas de la réalisation d’une résine de sol </t>
    </r>
  </si>
  <si>
    <r>
      <t xml:space="preserve">Bouchages porte accès sous-sol </t>
    </r>
    <r>
      <rPr>
        <u/>
        <sz val="10"/>
        <rFont val="Arial"/>
        <family val="2"/>
      </rPr>
      <t>en béton</t>
    </r>
  </si>
  <si>
    <r>
      <t xml:space="preserve">Bouchage partiel porte contre local ménage en </t>
    </r>
    <r>
      <rPr>
        <u/>
        <sz val="10"/>
        <rFont val="Arial"/>
        <family val="2"/>
      </rPr>
      <t>maçonnerie</t>
    </r>
  </si>
  <si>
    <t>Ensemble des noues</t>
  </si>
  <si>
    <t>Gazon rustique</t>
  </si>
  <si>
    <t>Lavande</t>
  </si>
  <si>
    <t>Bruyère</t>
  </si>
  <si>
    <t>Genévrier</t>
  </si>
  <si>
    <t>Ens</t>
  </si>
  <si>
    <t>ETUDES BA</t>
  </si>
  <si>
    <t>U</t>
  </si>
  <si>
    <t>ml</t>
  </si>
  <si>
    <t>m2</t>
  </si>
  <si>
    <t>F</t>
  </si>
  <si>
    <t>Terrassement en déblais</t>
  </si>
  <si>
    <t>m3</t>
  </si>
  <si>
    <t>Regard pour drain + tampon</t>
  </si>
  <si>
    <t>Auvent entrée hall/décartonnage</t>
  </si>
  <si>
    <t>Appuis</t>
  </si>
  <si>
    <t>Raccord et réfection enrobé</t>
  </si>
  <si>
    <t>Voile en béton banché ou prémur</t>
  </si>
  <si>
    <t>ens</t>
  </si>
  <si>
    <t>Qtés MOE</t>
  </si>
  <si>
    <t>Qtés ENTREPRISES</t>
  </si>
  <si>
    <r>
      <t>AVERTISSEMENT</t>
    </r>
    <r>
      <rPr>
        <b/>
        <sz val="9"/>
        <rFont val="Arial"/>
        <family val="2"/>
      </rPr>
      <t xml:space="preserve"> : Le présent quantitatif a été établi à la demande du maître d'ouvrage afin de faciliter le travail des entreprises consultées.</t>
    </r>
  </si>
  <si>
    <t>Le quantitatif est donné à titre indicatif et les quantités du présent quantitatif devront être vérifiées par les entreprises.</t>
  </si>
  <si>
    <t>L'entreprise devra remettre une offre complète nécessaire au parfait achèvement de l'ouvrage.</t>
  </si>
  <si>
    <t>Pour ce faire, elle étudiera les plans d'exécution et descriptifs joints à l'appel d'offres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</si>
</sst>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 €&quot;_-;\-* #,##0.00&quot; €&quot;_-;_-* &quot;-&quot;??&quot; €&quot;_-;_-@_-"/>
    <numFmt numFmtId="165" formatCode="#,##0.00\ &quot;€&quot;"/>
    <numFmt numFmtId="166" formatCode="_-* #,##0.00&quot; €&quot;_-;\-* #,##0.00&quot; €&quot;_-;_-* \-??&quot; €&quot;_-;_-@_-"/>
    <numFmt numFmtId="167" formatCode="#,##0.00&quot; €&quot;"/>
  </numFmts>
  <fonts count="2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4"/>
      <name val="Arial"/>
      <family val="2"/>
    </font>
    <font>
      <sz val="10"/>
      <name val="Times New Roman"/>
      <family val="1"/>
    </font>
    <font>
      <sz val="10"/>
      <name val="Verdana"/>
      <family val="2"/>
    </font>
    <font>
      <sz val="10"/>
      <color indexed="8"/>
      <name val="Arial"/>
      <family val="2"/>
    </font>
    <font>
      <b/>
      <u/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i/>
      <sz val="11"/>
      <name val="Arial"/>
      <family val="2"/>
    </font>
    <font>
      <b/>
      <sz val="14"/>
      <name val="Comic Sans MS"/>
      <family val="4"/>
    </font>
    <font>
      <sz val="10"/>
      <name val="Arial"/>
      <family val="2"/>
      <charset val="1"/>
    </font>
    <font>
      <b/>
      <sz val="11"/>
      <name val="Arial"/>
      <family val="2"/>
      <charset val="1"/>
    </font>
    <font>
      <b/>
      <sz val="10"/>
      <name val="Arial"/>
      <family val="2"/>
      <charset val="1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sz val="10"/>
      <name val="Times New Roman"/>
      <family val="1"/>
      <charset val="1"/>
    </font>
    <font>
      <sz val="10"/>
      <color rgb="FF000000"/>
      <name val="Arial"/>
      <family val="2"/>
    </font>
    <font>
      <u/>
      <sz val="10"/>
      <name val="Arial"/>
      <family val="2"/>
    </font>
    <font>
      <b/>
      <sz val="10"/>
      <color rgb="FF000000"/>
      <name val="Arial"/>
      <family val="2"/>
    </font>
    <font>
      <u/>
      <sz val="10"/>
      <color rgb="FF000000"/>
      <name val="Arial"/>
      <family val="2"/>
    </font>
    <font>
      <sz val="10"/>
      <color rgb="FFFF0000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185">
    <xf numFmtId="0" fontId="0" fillId="0" borderId="0"/>
    <xf numFmtId="0" fontId="6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3" fillId="0" borderId="0"/>
  </cellStyleXfs>
  <cellXfs count="114">
    <xf numFmtId="0" fontId="0" fillId="0" borderId="0" xfId="0"/>
    <xf numFmtId="0" fontId="1" fillId="0" borderId="1" xfId="0" applyFont="1" applyBorder="1"/>
    <xf numFmtId="0" fontId="1" fillId="0" borderId="0" xfId="0" applyFont="1"/>
    <xf numFmtId="164" fontId="0" fillId="0" borderId="0" xfId="0" applyNumberFormat="1"/>
    <xf numFmtId="164" fontId="0" fillId="0" borderId="3" xfId="0" applyNumberFormat="1" applyBorder="1"/>
    <xf numFmtId="2" fontId="0" fillId="0" borderId="0" xfId="0" applyNumberFormat="1"/>
    <xf numFmtId="2" fontId="0" fillId="0" borderId="3" xfId="0" applyNumberFormat="1" applyBorder="1"/>
    <xf numFmtId="0" fontId="1" fillId="0" borderId="4" xfId="0" applyFont="1" applyBorder="1"/>
    <xf numFmtId="0" fontId="1" fillId="2" borderId="5" xfId="0" applyFont="1" applyFill="1" applyBorder="1" applyAlignment="1">
      <alignment vertical="center"/>
    </xf>
    <xf numFmtId="2" fontId="1" fillId="2" borderId="7" xfId="0" applyNumberFormat="1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center" vertical="center"/>
    </xf>
    <xf numFmtId="164" fontId="0" fillId="0" borderId="2" xfId="0" applyNumberFormat="1" applyBorder="1"/>
    <xf numFmtId="0" fontId="4" fillId="0" borderId="0" xfId="0" applyFont="1"/>
    <xf numFmtId="0" fontId="1" fillId="2" borderId="7" xfId="0" applyFont="1" applyFill="1" applyBorder="1" applyAlignment="1">
      <alignment horizontal="center" vertical="center"/>
    </xf>
    <xf numFmtId="0" fontId="7" fillId="0" borderId="4" xfId="0" quotePrefix="1" applyFont="1" applyBorder="1" applyAlignment="1">
      <alignment wrapText="1"/>
    </xf>
    <xf numFmtId="4" fontId="2" fillId="0" borderId="3" xfId="0" applyNumberFormat="1" applyFont="1" applyBorder="1" applyAlignment="1">
      <alignment horizontal="right" vertical="center" wrapText="1"/>
    </xf>
    <xf numFmtId="165" fontId="5" fillId="0" borderId="3" xfId="1" applyNumberFormat="1" applyFont="1" applyBorder="1"/>
    <xf numFmtId="0" fontId="7" fillId="0" borderId="10" xfId="0" quotePrefix="1" applyFont="1" applyBorder="1" applyAlignment="1">
      <alignment wrapText="1"/>
    </xf>
    <xf numFmtId="2" fontId="2" fillId="0" borderId="11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right" vertical="center" wrapText="1"/>
    </xf>
    <xf numFmtId="165" fontId="5" fillId="0" borderId="11" xfId="1" applyNumberFormat="1" applyFont="1" applyBorder="1"/>
    <xf numFmtId="0" fontId="8" fillId="0" borderId="0" xfId="0" applyFont="1" applyAlignment="1">
      <alignment horizontal="left" wrapText="1"/>
    </xf>
    <xf numFmtId="2" fontId="0" fillId="0" borderId="2" xfId="0" applyNumberFormat="1" applyBorder="1"/>
    <xf numFmtId="2" fontId="2" fillId="0" borderId="3" xfId="0" applyNumberFormat="1" applyFont="1" applyBorder="1" applyAlignment="1">
      <alignment horizontal="right" vertical="center" wrapText="1"/>
    </xf>
    <xf numFmtId="2" fontId="2" fillId="0" borderId="11" xfId="0" applyNumberFormat="1" applyFont="1" applyBorder="1" applyAlignment="1">
      <alignment horizontal="right" vertical="center" wrapText="1"/>
    </xf>
    <xf numFmtId="0" fontId="0" fillId="0" borderId="3" xfId="0" applyBorder="1" applyAlignment="1">
      <alignment horizontal="center" vertical="center"/>
    </xf>
    <xf numFmtId="0" fontId="3" fillId="0" borderId="9" xfId="0" applyFont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0" xfId="0" quotePrefix="1" applyFont="1" applyAlignment="1">
      <alignment horizontal="right" wrapText="1"/>
    </xf>
    <xf numFmtId="0" fontId="7" fillId="0" borderId="12" xfId="0" quotePrefix="1" applyFont="1" applyBorder="1" applyAlignment="1">
      <alignment wrapText="1"/>
    </xf>
    <xf numFmtId="0" fontId="1" fillId="2" borderId="7" xfId="0" applyFont="1" applyFill="1" applyBorder="1" applyAlignment="1">
      <alignment vertical="center"/>
    </xf>
    <xf numFmtId="0" fontId="1" fillId="0" borderId="10" xfId="0" applyFont="1" applyBorder="1"/>
    <xf numFmtId="0" fontId="8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wrapText="1"/>
    </xf>
    <xf numFmtId="0" fontId="12" fillId="0" borderId="0" xfId="0" applyFont="1" applyAlignment="1">
      <alignment vertical="center"/>
    </xf>
    <xf numFmtId="0" fontId="0" fillId="0" borderId="9" xfId="0" applyBorder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64" fontId="1" fillId="0" borderId="2" xfId="0" applyNumberFormat="1" applyFont="1" applyBorder="1"/>
    <xf numFmtId="2" fontId="2" fillId="0" borderId="3" xfId="0" applyNumberFormat="1" applyFont="1" applyBorder="1" applyAlignment="1">
      <alignment horizontal="center" vertical="center" wrapText="1"/>
    </xf>
    <xf numFmtId="0" fontId="14" fillId="0" borderId="13" xfId="184" applyFont="1" applyBorder="1"/>
    <xf numFmtId="0" fontId="13" fillId="0" borderId="14" xfId="184" applyBorder="1"/>
    <xf numFmtId="0" fontId="13" fillId="0" borderId="15" xfId="184" applyBorder="1" applyAlignment="1">
      <alignment horizontal="center" vertical="center"/>
    </xf>
    <xf numFmtId="2" fontId="13" fillId="0" borderId="15" xfId="184" applyNumberFormat="1" applyBorder="1" applyAlignment="1">
      <alignment vertical="center"/>
    </xf>
    <xf numFmtId="2" fontId="13" fillId="0" borderId="15" xfId="184" applyNumberFormat="1" applyBorder="1"/>
    <xf numFmtId="166" fontId="13" fillId="0" borderId="15" xfId="184" applyNumberFormat="1" applyBorder="1"/>
    <xf numFmtId="0" fontId="13" fillId="0" borderId="0" xfId="184"/>
    <xf numFmtId="0" fontId="14" fillId="0" borderId="16" xfId="184" applyFont="1" applyBorder="1"/>
    <xf numFmtId="0" fontId="13" fillId="0" borderId="17" xfId="184" applyBorder="1" applyAlignment="1">
      <alignment horizontal="center" vertical="center"/>
    </xf>
    <xf numFmtId="2" fontId="13" fillId="0" borderId="17" xfId="184" applyNumberFormat="1" applyBorder="1" applyAlignment="1">
      <alignment vertical="center"/>
    </xf>
    <xf numFmtId="2" fontId="13" fillId="0" borderId="17" xfId="184" applyNumberFormat="1" applyBorder="1"/>
    <xf numFmtId="166" fontId="13" fillId="0" borderId="17" xfId="184" applyNumberFormat="1" applyBorder="1"/>
    <xf numFmtId="0" fontId="15" fillId="0" borderId="18" xfId="184" applyFont="1" applyBorder="1"/>
    <xf numFmtId="0" fontId="13" fillId="0" borderId="19" xfId="184" applyBorder="1" applyAlignment="1">
      <alignment horizontal="center" vertical="center"/>
    </xf>
    <xf numFmtId="2" fontId="13" fillId="0" borderId="19" xfId="184" applyNumberFormat="1" applyBorder="1" applyAlignment="1">
      <alignment vertical="center"/>
    </xf>
    <xf numFmtId="2" fontId="13" fillId="0" borderId="19" xfId="184" applyNumberFormat="1" applyBorder="1"/>
    <xf numFmtId="166" fontId="13" fillId="0" borderId="19" xfId="184" applyNumberFormat="1" applyBorder="1"/>
    <xf numFmtId="0" fontId="15" fillId="0" borderId="16" xfId="184" applyFont="1" applyBorder="1"/>
    <xf numFmtId="0" fontId="16" fillId="0" borderId="13" xfId="184" applyFont="1" applyBorder="1" applyAlignment="1">
      <alignment wrapText="1"/>
    </xf>
    <xf numFmtId="0" fontId="17" fillId="0" borderId="14" xfId="184" applyFont="1" applyBorder="1" applyAlignment="1">
      <alignment horizontal="right" wrapText="1"/>
    </xf>
    <xf numFmtId="2" fontId="13" fillId="0" borderId="15" xfId="184" applyNumberFormat="1" applyBorder="1" applyAlignment="1">
      <alignment horizontal="center" vertical="center" wrapText="1"/>
    </xf>
    <xf numFmtId="2" fontId="13" fillId="0" borderId="15" xfId="184" applyNumberFormat="1" applyBorder="1" applyAlignment="1">
      <alignment horizontal="right" vertical="center" wrapText="1"/>
    </xf>
    <xf numFmtId="4" fontId="13" fillId="0" borderId="15" xfId="184" applyNumberFormat="1" applyBorder="1" applyAlignment="1">
      <alignment horizontal="right" vertical="center" wrapText="1"/>
    </xf>
    <xf numFmtId="167" fontId="18" fillId="0" borderId="15" xfId="1" applyNumberFormat="1" applyFont="1" applyBorder="1"/>
    <xf numFmtId="0" fontId="16" fillId="0" borderId="16" xfId="184" applyFont="1" applyBorder="1" applyAlignment="1">
      <alignment wrapText="1"/>
    </xf>
    <xf numFmtId="0" fontId="17" fillId="0" borderId="0" xfId="184" applyFont="1" applyAlignment="1">
      <alignment horizontal="right" wrapText="1"/>
    </xf>
    <xf numFmtId="2" fontId="13" fillId="0" borderId="17" xfId="184" applyNumberFormat="1" applyBorder="1" applyAlignment="1">
      <alignment horizontal="center" vertical="center" wrapText="1"/>
    </xf>
    <xf numFmtId="2" fontId="13" fillId="0" borderId="17" xfId="184" applyNumberFormat="1" applyBorder="1" applyAlignment="1">
      <alignment horizontal="right" vertical="center" wrapText="1"/>
    </xf>
    <xf numFmtId="4" fontId="13" fillId="0" borderId="17" xfId="184" applyNumberFormat="1" applyBorder="1" applyAlignment="1">
      <alignment horizontal="right" vertical="center" wrapText="1"/>
    </xf>
    <xf numFmtId="167" fontId="18" fillId="0" borderId="17" xfId="1" applyNumberFormat="1" applyFont="1" applyBorder="1"/>
    <xf numFmtId="0" fontId="16" fillId="0" borderId="20" xfId="184" applyFont="1" applyBorder="1" applyAlignment="1">
      <alignment wrapText="1"/>
    </xf>
    <xf numFmtId="0" fontId="16" fillId="0" borderId="21" xfId="184" applyFont="1" applyBorder="1" applyAlignment="1">
      <alignment wrapText="1"/>
    </xf>
    <xf numFmtId="2" fontId="13" fillId="0" borderId="22" xfId="184" applyNumberFormat="1" applyBorder="1" applyAlignment="1">
      <alignment horizontal="center" vertical="center" wrapText="1"/>
    </xf>
    <xf numFmtId="2" fontId="13" fillId="0" borderId="22" xfId="184" applyNumberFormat="1" applyBorder="1" applyAlignment="1">
      <alignment horizontal="right" vertical="center" wrapText="1"/>
    </xf>
    <xf numFmtId="4" fontId="13" fillId="0" borderId="22" xfId="184" applyNumberFormat="1" applyBorder="1" applyAlignment="1">
      <alignment horizontal="right" vertical="center" wrapText="1"/>
    </xf>
    <xf numFmtId="167" fontId="18" fillId="0" borderId="22" xfId="1" applyNumberFormat="1" applyFont="1" applyBorder="1"/>
    <xf numFmtId="0" fontId="19" fillId="0" borderId="0" xfId="0" applyFont="1" applyAlignment="1">
      <alignment horizontal="left" vertical="center" wrapText="1"/>
    </xf>
    <xf numFmtId="0" fontId="1" fillId="0" borderId="18" xfId="0" applyFont="1" applyBorder="1"/>
    <xf numFmtId="0" fontId="2" fillId="0" borderId="19" xfId="0" applyFont="1" applyBorder="1" applyAlignment="1">
      <alignment horizontal="center" wrapText="1"/>
    </xf>
    <xf numFmtId="2" fontId="0" fillId="0" borderId="19" xfId="0" applyNumberFormat="1" applyBorder="1"/>
    <xf numFmtId="164" fontId="0" fillId="0" borderId="19" xfId="0" applyNumberFormat="1" applyBorder="1"/>
    <xf numFmtId="0" fontId="0" fillId="0" borderId="19" xfId="0" applyBorder="1"/>
    <xf numFmtId="0" fontId="7" fillId="0" borderId="18" xfId="0" quotePrefix="1" applyFont="1" applyBorder="1" applyAlignment="1">
      <alignment wrapText="1"/>
    </xf>
    <xf numFmtId="2" fontId="2" fillId="0" borderId="19" xfId="0" applyNumberFormat="1" applyFont="1" applyBorder="1" applyAlignment="1">
      <alignment horizontal="center" vertical="center" wrapText="1"/>
    </xf>
    <xf numFmtId="2" fontId="2" fillId="0" borderId="19" xfId="0" applyNumberFormat="1" applyFont="1" applyBorder="1" applyAlignment="1">
      <alignment horizontal="right" vertical="center" wrapText="1"/>
    </xf>
    <xf numFmtId="4" fontId="2" fillId="0" borderId="19" xfId="0" applyNumberFormat="1" applyFont="1" applyBorder="1" applyAlignment="1">
      <alignment horizontal="right" vertical="center" wrapText="1"/>
    </xf>
    <xf numFmtId="165" fontId="1" fillId="0" borderId="19" xfId="1" applyNumberFormat="1" applyFont="1" applyBorder="1"/>
    <xf numFmtId="165" fontId="5" fillId="0" borderId="19" xfId="1" applyNumberFormat="1" applyFont="1" applyBorder="1"/>
    <xf numFmtId="0" fontId="2" fillId="0" borderId="19" xfId="0" applyFont="1" applyBorder="1" applyAlignment="1">
      <alignment horizontal="center"/>
    </xf>
    <xf numFmtId="164" fontId="1" fillId="0" borderId="19" xfId="0" applyNumberFormat="1" applyFont="1" applyBorder="1"/>
    <xf numFmtId="0" fontId="2" fillId="0" borderId="19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2" fontId="2" fillId="0" borderId="2" xfId="0" applyNumberFormat="1" applyFont="1" applyBorder="1"/>
    <xf numFmtId="2" fontId="1" fillId="2" borderId="7" xfId="0" applyNumberFormat="1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24" fillId="0" borderId="9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25" fillId="0" borderId="0" xfId="0" applyFont="1"/>
    <xf numFmtId="0" fontId="25" fillId="0" borderId="0" xfId="0" applyFont="1" applyAlignment="1">
      <alignment vertical="center"/>
    </xf>
    <xf numFmtId="2" fontId="25" fillId="0" borderId="0" xfId="0" applyNumberFormat="1" applyFont="1" applyAlignment="1">
      <alignment vertical="center"/>
    </xf>
    <xf numFmtId="0" fontId="26" fillId="0" borderId="0" xfId="0" applyFont="1"/>
    <xf numFmtId="0" fontId="26" fillId="0" borderId="0" xfId="0" applyFont="1" applyAlignment="1">
      <alignment vertical="center"/>
    </xf>
    <xf numFmtId="2" fontId="26" fillId="0" borderId="0" xfId="0" applyNumberFormat="1" applyFont="1" applyAlignment="1">
      <alignment vertical="center"/>
    </xf>
    <xf numFmtId="0" fontId="27" fillId="0" borderId="0" xfId="0" applyFont="1" applyAlignment="1">
      <alignment horizontal="left"/>
    </xf>
  </cellXfs>
  <cellStyles count="185">
    <cellStyle name="Excel Built-in Normal" xfId="184" xr:uid="{9C66A469-C755-1A46-958F-DDDBA4093485}"/>
    <cellStyle name="Lien hypertexte" xfId="2" builtinId="8" hidden="1"/>
    <cellStyle name="Lien hypertexte" xfId="4" builtinId="8" hidden="1"/>
    <cellStyle name="Lien hypertexte" xfId="6" builtinId="8" hidden="1"/>
    <cellStyle name="Lien hypertexte" xfId="8" builtinId="8" hidden="1"/>
    <cellStyle name="Lien hypertexte" xfId="10" builtinId="8" hidden="1"/>
    <cellStyle name="Lien hypertexte" xfId="12" builtinId="8" hidden="1"/>
    <cellStyle name="Lien hypertexte" xfId="14" builtinId="8" hidden="1"/>
    <cellStyle name="Lien hypertexte" xfId="16" builtinId="8" hidden="1"/>
    <cellStyle name="Lien hypertexte" xfId="18" builtinId="8" hidden="1"/>
    <cellStyle name="Lien hypertexte" xfId="20" builtinId="8" hidden="1"/>
    <cellStyle name="Lien hypertexte" xfId="22" builtinId="8" hidden="1"/>
    <cellStyle name="Lien hypertexte" xfId="24" builtinId="8" hidden="1"/>
    <cellStyle name="Lien hypertexte" xfId="26" builtinId="8" hidden="1"/>
    <cellStyle name="Lien hypertexte" xfId="28" builtinId="8" hidden="1"/>
    <cellStyle name="Lien hypertexte" xfId="30" builtinId="8" hidden="1"/>
    <cellStyle name="Lien hypertexte" xfId="32" builtinId="8" hidden="1"/>
    <cellStyle name="Lien hypertexte" xfId="34" builtinId="8" hidden="1"/>
    <cellStyle name="Lien hypertexte" xfId="36" builtinId="8" hidden="1"/>
    <cellStyle name="Lien hypertexte" xfId="38" builtinId="8" hidden="1"/>
    <cellStyle name="Lien hypertexte" xfId="40" builtinId="8" hidden="1"/>
    <cellStyle name="Lien hypertexte" xfId="42" builtinId="8" hidden="1"/>
    <cellStyle name="Lien hypertexte" xfId="44" builtinId="8" hidden="1"/>
    <cellStyle name="Lien hypertexte" xfId="46" builtinId="8" hidden="1"/>
    <cellStyle name="Lien hypertexte" xfId="48" builtinId="8" hidden="1"/>
    <cellStyle name="Lien hypertexte" xfId="50" builtinId="8" hidden="1"/>
    <cellStyle name="Lien hypertexte" xfId="52" builtinId="8" hidden="1"/>
    <cellStyle name="Lien hypertexte" xfId="54" builtinId="8" hidden="1"/>
    <cellStyle name="Lien hypertexte" xfId="56" builtinId="8" hidden="1"/>
    <cellStyle name="Lien hypertexte" xfId="58" builtinId="8" hidden="1"/>
    <cellStyle name="Lien hypertexte" xfId="60" builtinId="8" hidden="1"/>
    <cellStyle name="Lien hypertexte" xfId="62" builtinId="8" hidden="1"/>
    <cellStyle name="Lien hypertexte" xfId="64" builtinId="8" hidden="1"/>
    <cellStyle name="Lien hypertexte" xfId="66" builtinId="8" hidden="1"/>
    <cellStyle name="Lien hypertexte" xfId="68" builtinId="8" hidden="1"/>
    <cellStyle name="Lien hypertexte" xfId="70" builtinId="8" hidden="1"/>
    <cellStyle name="Lien hypertexte" xfId="72" builtinId="8" hidden="1"/>
    <cellStyle name="Lien hypertexte" xfId="74" builtinId="8" hidden="1"/>
    <cellStyle name="Lien hypertexte" xfId="76" builtinId="8" hidden="1"/>
    <cellStyle name="Lien hypertexte" xfId="78" builtinId="8" hidden="1"/>
    <cellStyle name="Lien hypertexte" xfId="80" builtinId="8" hidden="1"/>
    <cellStyle name="Lien hypertexte" xfId="82" builtinId="8" hidden="1"/>
    <cellStyle name="Lien hypertexte" xfId="84" builtinId="8" hidden="1"/>
    <cellStyle name="Lien hypertexte" xfId="86" builtinId="8" hidden="1"/>
    <cellStyle name="Lien hypertexte" xfId="88" builtinId="8" hidden="1"/>
    <cellStyle name="Lien hypertexte" xfId="90" builtinId="8" hidden="1"/>
    <cellStyle name="Lien hypertexte" xfId="92" builtinId="8" hidden="1"/>
    <cellStyle name="Lien hypertexte" xfId="94" builtinId="8" hidden="1"/>
    <cellStyle name="Lien hypertexte" xfId="96" builtinId="8" hidden="1"/>
    <cellStyle name="Lien hypertexte" xfId="98" builtinId="8" hidden="1"/>
    <cellStyle name="Lien hypertexte" xfId="100" builtinId="8" hidden="1"/>
    <cellStyle name="Lien hypertexte" xfId="102" builtinId="8" hidden="1"/>
    <cellStyle name="Lien hypertexte" xfId="104" builtinId="8" hidden="1"/>
    <cellStyle name="Lien hypertexte" xfId="106" builtinId="8" hidden="1"/>
    <cellStyle name="Lien hypertexte" xfId="108" builtinId="8" hidden="1"/>
    <cellStyle name="Lien hypertexte" xfId="110" builtinId="8" hidden="1"/>
    <cellStyle name="Lien hypertexte" xfId="112" builtinId="8" hidden="1"/>
    <cellStyle name="Lien hypertexte" xfId="114" builtinId="8" hidden="1"/>
    <cellStyle name="Lien hypertexte" xfId="116" builtinId="8" hidden="1"/>
    <cellStyle name="Lien hypertexte" xfId="118" builtinId="8" hidden="1"/>
    <cellStyle name="Lien hypertexte" xfId="120" builtinId="8" hidden="1"/>
    <cellStyle name="Lien hypertexte" xfId="122" builtinId="8" hidden="1"/>
    <cellStyle name="Lien hypertexte" xfId="124" builtinId="8" hidden="1"/>
    <cellStyle name="Lien hypertexte" xfId="126" builtinId="8" hidden="1"/>
    <cellStyle name="Lien hypertexte" xfId="128" builtinId="8" hidden="1"/>
    <cellStyle name="Lien hypertexte" xfId="130" builtinId="8" hidden="1"/>
    <cellStyle name="Lien hypertexte" xfId="132" builtinId="8" hidden="1"/>
    <cellStyle name="Lien hypertexte" xfId="134" builtinId="8" hidden="1"/>
    <cellStyle name="Lien hypertexte" xfId="136" builtinId="8" hidden="1"/>
    <cellStyle name="Lien hypertexte" xfId="138" builtinId="8" hidden="1"/>
    <cellStyle name="Lien hypertexte" xfId="140" builtinId="8" hidden="1"/>
    <cellStyle name="Lien hypertexte" xfId="142" builtinId="8" hidden="1"/>
    <cellStyle name="Lien hypertexte" xfId="144" builtinId="8" hidden="1"/>
    <cellStyle name="Lien hypertexte" xfId="146" builtinId="8" hidden="1"/>
    <cellStyle name="Lien hypertexte" xfId="148" builtinId="8" hidden="1"/>
    <cellStyle name="Lien hypertexte" xfId="150" builtinId="8" hidden="1"/>
    <cellStyle name="Lien hypertexte" xfId="152" builtinId="8" hidden="1"/>
    <cellStyle name="Lien hypertexte" xfId="154" builtinId="8" hidden="1"/>
    <cellStyle name="Lien hypertexte" xfId="156" builtinId="8" hidden="1"/>
    <cellStyle name="Lien hypertexte" xfId="158" builtinId="8" hidden="1"/>
    <cellStyle name="Lien hypertexte" xfId="160" builtinId="8" hidden="1"/>
    <cellStyle name="Lien hypertexte" xfId="162" builtinId="8" hidden="1"/>
    <cellStyle name="Lien hypertexte" xfId="164" builtinId="8" hidden="1"/>
    <cellStyle name="Lien hypertexte" xfId="166" builtinId="8" hidden="1"/>
    <cellStyle name="Lien hypertexte" xfId="168" builtinId="8" hidden="1"/>
    <cellStyle name="Lien hypertexte" xfId="170" builtinId="8" hidden="1"/>
    <cellStyle name="Lien hypertexte" xfId="172" builtinId="8" hidden="1"/>
    <cellStyle name="Lien hypertexte" xfId="174" builtinId="8" hidden="1"/>
    <cellStyle name="Lien hypertexte" xfId="176" builtinId="8" hidden="1"/>
    <cellStyle name="Lien hypertexte" xfId="178" builtinId="8" hidden="1"/>
    <cellStyle name="Lien hypertexte" xfId="180" builtinId="8" hidden="1"/>
    <cellStyle name="Lien hypertexte" xfId="182" builtinId="8" hidden="1"/>
    <cellStyle name="Lien hypertexte visité" xfId="3" builtinId="9" hidden="1"/>
    <cellStyle name="Lien hypertexte visité" xfId="5" builtinId="9" hidden="1"/>
    <cellStyle name="Lien hypertexte visité" xfId="7" builtinId="9" hidden="1"/>
    <cellStyle name="Lien hypertexte visité" xfId="9" builtinId="9" hidden="1"/>
    <cellStyle name="Lien hypertexte visité" xfId="11" builtinId="9" hidden="1"/>
    <cellStyle name="Lien hypertexte visité" xfId="13" builtinId="9" hidden="1"/>
    <cellStyle name="Lien hypertexte visité" xfId="15" builtinId="9" hidden="1"/>
    <cellStyle name="Lien hypertexte visité" xfId="17" builtinId="9" hidden="1"/>
    <cellStyle name="Lien hypertexte visité" xfId="19" builtinId="9" hidden="1"/>
    <cellStyle name="Lien hypertexte visité" xfId="21" builtinId="9" hidden="1"/>
    <cellStyle name="Lien hypertexte visité" xfId="23" builtinId="9" hidden="1"/>
    <cellStyle name="Lien hypertexte visité" xfId="25" builtinId="9" hidden="1"/>
    <cellStyle name="Lien hypertexte visité" xfId="27" builtinId="9" hidden="1"/>
    <cellStyle name="Lien hypertexte visité" xfId="29" builtinId="9" hidden="1"/>
    <cellStyle name="Lien hypertexte visité" xfId="31" builtinId="9" hidden="1"/>
    <cellStyle name="Lien hypertexte visité" xfId="33" builtinId="9" hidden="1"/>
    <cellStyle name="Lien hypertexte visité" xfId="35" builtinId="9" hidden="1"/>
    <cellStyle name="Lien hypertexte visité" xfId="37" builtinId="9" hidden="1"/>
    <cellStyle name="Lien hypertexte visité" xfId="39" builtinId="9" hidden="1"/>
    <cellStyle name="Lien hypertexte visité" xfId="41" builtinId="9" hidden="1"/>
    <cellStyle name="Lien hypertexte visité" xfId="43" builtinId="9" hidden="1"/>
    <cellStyle name="Lien hypertexte visité" xfId="45" builtinId="9" hidden="1"/>
    <cellStyle name="Lien hypertexte visité" xfId="47" builtinId="9" hidden="1"/>
    <cellStyle name="Lien hypertexte visité" xfId="49" builtinId="9" hidden="1"/>
    <cellStyle name="Lien hypertexte visité" xfId="51" builtinId="9" hidden="1"/>
    <cellStyle name="Lien hypertexte visité" xfId="53" builtinId="9" hidden="1"/>
    <cellStyle name="Lien hypertexte visité" xfId="55" builtinId="9" hidden="1"/>
    <cellStyle name="Lien hypertexte visité" xfId="57" builtinId="9" hidden="1"/>
    <cellStyle name="Lien hypertexte visité" xfId="59" builtinId="9" hidden="1"/>
    <cellStyle name="Lien hypertexte visité" xfId="61" builtinId="9" hidden="1"/>
    <cellStyle name="Lien hypertexte visité" xfId="63" builtinId="9" hidden="1"/>
    <cellStyle name="Lien hypertexte visité" xfId="65" builtinId="9" hidden="1"/>
    <cellStyle name="Lien hypertexte visité" xfId="67" builtinId="9" hidden="1"/>
    <cellStyle name="Lien hypertexte visité" xfId="69" builtinId="9" hidden="1"/>
    <cellStyle name="Lien hypertexte visité" xfId="71" builtinId="9" hidden="1"/>
    <cellStyle name="Lien hypertexte visité" xfId="73" builtinId="9" hidden="1"/>
    <cellStyle name="Lien hypertexte visité" xfId="75" builtinId="9" hidden="1"/>
    <cellStyle name="Lien hypertexte visité" xfId="77" builtinId="9" hidden="1"/>
    <cellStyle name="Lien hypertexte visité" xfId="79" builtinId="9" hidden="1"/>
    <cellStyle name="Lien hypertexte visité" xfId="81" builtinId="9" hidden="1"/>
    <cellStyle name="Lien hypertexte visité" xfId="83" builtinId="9" hidden="1"/>
    <cellStyle name="Lien hypertexte visité" xfId="85" builtinId="9" hidden="1"/>
    <cellStyle name="Lien hypertexte visité" xfId="87" builtinId="9" hidden="1"/>
    <cellStyle name="Lien hypertexte visité" xfId="89" builtinId="9" hidden="1"/>
    <cellStyle name="Lien hypertexte visité" xfId="91" builtinId="9" hidden="1"/>
    <cellStyle name="Lien hypertexte visité" xfId="93" builtinId="9" hidden="1"/>
    <cellStyle name="Lien hypertexte visité" xfId="95" builtinId="9" hidden="1"/>
    <cellStyle name="Lien hypertexte visité" xfId="97" builtinId="9" hidden="1"/>
    <cellStyle name="Lien hypertexte visité" xfId="99" builtinId="9" hidden="1"/>
    <cellStyle name="Lien hypertexte visité" xfId="101" builtinId="9" hidden="1"/>
    <cellStyle name="Lien hypertexte visité" xfId="103" builtinId="9" hidden="1"/>
    <cellStyle name="Lien hypertexte visité" xfId="105" builtinId="9" hidden="1"/>
    <cellStyle name="Lien hypertexte visité" xfId="107" builtinId="9" hidden="1"/>
    <cellStyle name="Lien hypertexte visité" xfId="109" builtinId="9" hidden="1"/>
    <cellStyle name="Lien hypertexte visité" xfId="111" builtinId="9" hidden="1"/>
    <cellStyle name="Lien hypertexte visité" xfId="113" builtinId="9" hidden="1"/>
    <cellStyle name="Lien hypertexte visité" xfId="115" builtinId="9" hidden="1"/>
    <cellStyle name="Lien hypertexte visité" xfId="117" builtinId="9" hidden="1"/>
    <cellStyle name="Lien hypertexte visité" xfId="119" builtinId="9" hidden="1"/>
    <cellStyle name="Lien hypertexte visité" xfId="121" builtinId="9" hidden="1"/>
    <cellStyle name="Lien hypertexte visité" xfId="123" builtinId="9" hidden="1"/>
    <cellStyle name="Lien hypertexte visité" xfId="125" builtinId="9" hidden="1"/>
    <cellStyle name="Lien hypertexte visité" xfId="127" builtinId="9" hidden="1"/>
    <cellStyle name="Lien hypertexte visité" xfId="129" builtinId="9" hidden="1"/>
    <cellStyle name="Lien hypertexte visité" xfId="131" builtinId="9" hidden="1"/>
    <cellStyle name="Lien hypertexte visité" xfId="133" builtinId="9" hidden="1"/>
    <cellStyle name="Lien hypertexte visité" xfId="135" builtinId="9" hidden="1"/>
    <cellStyle name="Lien hypertexte visité" xfId="137" builtinId="9" hidden="1"/>
    <cellStyle name="Lien hypertexte visité" xfId="139" builtinId="9" hidden="1"/>
    <cellStyle name="Lien hypertexte visité" xfId="141" builtinId="9" hidden="1"/>
    <cellStyle name="Lien hypertexte visité" xfId="143" builtinId="9" hidden="1"/>
    <cellStyle name="Lien hypertexte visité" xfId="145" builtinId="9" hidden="1"/>
    <cellStyle name="Lien hypertexte visité" xfId="147" builtinId="9" hidden="1"/>
    <cellStyle name="Lien hypertexte visité" xfId="149" builtinId="9" hidden="1"/>
    <cellStyle name="Lien hypertexte visité" xfId="151" builtinId="9" hidden="1"/>
    <cellStyle name="Lien hypertexte visité" xfId="153" builtinId="9" hidden="1"/>
    <cellStyle name="Lien hypertexte visité" xfId="155" builtinId="9" hidden="1"/>
    <cellStyle name="Lien hypertexte visité" xfId="157" builtinId="9" hidden="1"/>
    <cellStyle name="Lien hypertexte visité" xfId="159" builtinId="9" hidden="1"/>
    <cellStyle name="Lien hypertexte visité" xfId="161" builtinId="9" hidden="1"/>
    <cellStyle name="Lien hypertexte visité" xfId="163" builtinId="9" hidden="1"/>
    <cellStyle name="Lien hypertexte visité" xfId="165" builtinId="9" hidden="1"/>
    <cellStyle name="Lien hypertexte visité" xfId="167" builtinId="9" hidden="1"/>
    <cellStyle name="Lien hypertexte visité" xfId="169" builtinId="9" hidden="1"/>
    <cellStyle name="Lien hypertexte visité" xfId="171" builtinId="9" hidden="1"/>
    <cellStyle name="Lien hypertexte visité" xfId="173" builtinId="9" hidden="1"/>
    <cellStyle name="Lien hypertexte visité" xfId="175" builtinId="9" hidden="1"/>
    <cellStyle name="Lien hypertexte visité" xfId="177" builtinId="9" hidden="1"/>
    <cellStyle name="Lien hypertexte visité" xfId="179" builtinId="9" hidden="1"/>
    <cellStyle name="Lien hypertexte visité" xfId="181" builtinId="9" hidden="1"/>
    <cellStyle name="Lien hypertexte visité" xfId="183" builtinId="9" hidden="1"/>
    <cellStyle name="Normal" xfId="0" builtinId="0"/>
    <cellStyle name="Normal 2" xfId="1" xr:uid="{00000000-0005-0000-0000-0000B7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44B29-3A84-6C41-9E50-088394337658}">
  <sheetPr>
    <pageSetUpPr fitToPage="1"/>
  </sheetPr>
  <dimension ref="A1:G262"/>
  <sheetViews>
    <sheetView tabSelected="1" topLeftCell="A245" zoomScale="150" zoomScaleNormal="150" zoomScalePageLayoutView="68" workbookViewId="0">
      <selection activeCell="A259" sqref="A259:XFD262"/>
    </sheetView>
  </sheetViews>
  <sheetFormatPr baseColWidth="10" defaultRowHeight="13" x14ac:dyDescent="0.15"/>
  <cols>
    <col min="1" max="1" width="4.1640625" customWidth="1"/>
    <col min="2" max="2" width="44.6640625" customWidth="1"/>
    <col min="3" max="3" width="7.5" style="36" customWidth="1"/>
    <col min="4" max="4" width="7.6640625" customWidth="1"/>
    <col min="5" max="5" width="13.5" customWidth="1"/>
    <col min="6" max="6" width="8" customWidth="1"/>
    <col min="7" max="7" width="16.33203125" customWidth="1"/>
  </cols>
  <sheetData>
    <row r="1" spans="1:7" ht="29" customHeight="1" thickBot="1" x14ac:dyDescent="0.2">
      <c r="A1" s="102" t="s">
        <v>11</v>
      </c>
      <c r="B1" s="103"/>
      <c r="C1" s="103"/>
      <c r="D1" s="103"/>
      <c r="E1" s="103"/>
      <c r="F1" s="103"/>
      <c r="G1" s="104"/>
    </row>
    <row r="2" spans="1:7" x14ac:dyDescent="0.15">
      <c r="A2" s="2"/>
      <c r="C2" s="34"/>
      <c r="D2" s="5"/>
      <c r="E2" s="5"/>
      <c r="F2" s="5"/>
      <c r="G2" s="3"/>
    </row>
    <row r="3" spans="1:7" ht="21" x14ac:dyDescent="0.15">
      <c r="A3" s="38" t="s">
        <v>12</v>
      </c>
      <c r="C3" s="34"/>
      <c r="D3" s="5"/>
      <c r="E3" s="5"/>
      <c r="F3" s="5"/>
      <c r="G3" s="3"/>
    </row>
    <row r="4" spans="1:7" ht="19" thickBot="1" x14ac:dyDescent="0.25">
      <c r="A4" s="12"/>
      <c r="C4" s="34"/>
      <c r="D4" s="5"/>
      <c r="E4" s="5"/>
      <c r="F4" s="5"/>
      <c r="G4" s="3"/>
    </row>
    <row r="5" spans="1:7" ht="29" thickBot="1" x14ac:dyDescent="0.2">
      <c r="A5" s="8" t="s">
        <v>4</v>
      </c>
      <c r="B5" s="30"/>
      <c r="C5" s="13" t="s">
        <v>5</v>
      </c>
      <c r="D5" s="101" t="s">
        <v>164</v>
      </c>
      <c r="E5" s="101" t="s">
        <v>165</v>
      </c>
      <c r="F5" s="9" t="s">
        <v>6</v>
      </c>
      <c r="G5" s="10" t="s">
        <v>3</v>
      </c>
    </row>
    <row r="6" spans="1:7" x14ac:dyDescent="0.15">
      <c r="A6" s="7"/>
      <c r="B6" s="39"/>
      <c r="C6" s="25"/>
      <c r="D6" s="6"/>
      <c r="E6" s="6"/>
      <c r="F6" s="6"/>
      <c r="G6" s="4"/>
    </row>
    <row r="7" spans="1:7" ht="14" x14ac:dyDescent="0.15">
      <c r="A7" s="1"/>
      <c r="B7" s="32" t="s">
        <v>10</v>
      </c>
      <c r="C7" s="40" t="s">
        <v>150</v>
      </c>
      <c r="D7" s="22">
        <v>1</v>
      </c>
      <c r="E7" s="22"/>
      <c r="F7" s="22"/>
      <c r="G7" s="43"/>
    </row>
    <row r="8" spans="1:7" x14ac:dyDescent="0.15">
      <c r="A8" s="1"/>
      <c r="B8" s="81"/>
      <c r="C8" s="40"/>
      <c r="D8" s="22"/>
      <c r="E8" s="22"/>
      <c r="F8" s="22"/>
      <c r="G8" s="11"/>
    </row>
    <row r="9" spans="1:7" ht="14" x14ac:dyDescent="0.15">
      <c r="A9" s="1"/>
      <c r="B9" s="32" t="s">
        <v>151</v>
      </c>
      <c r="C9" s="40" t="s">
        <v>150</v>
      </c>
      <c r="D9" s="22">
        <v>1</v>
      </c>
      <c r="E9" s="22"/>
      <c r="F9" s="22"/>
      <c r="G9" s="43"/>
    </row>
    <row r="10" spans="1:7" x14ac:dyDescent="0.15">
      <c r="A10" s="1"/>
      <c r="B10" s="81"/>
      <c r="C10" s="40"/>
      <c r="D10" s="22"/>
      <c r="E10" s="22"/>
      <c r="F10" s="22"/>
      <c r="G10" s="11"/>
    </row>
    <row r="11" spans="1:7" ht="14" x14ac:dyDescent="0.15">
      <c r="A11" s="1"/>
      <c r="B11" s="32" t="s">
        <v>13</v>
      </c>
      <c r="C11" s="40" t="s">
        <v>150</v>
      </c>
      <c r="D11" s="22">
        <v>1</v>
      </c>
      <c r="E11" s="22"/>
      <c r="F11" s="22"/>
      <c r="G11" s="43"/>
    </row>
    <row r="12" spans="1:7" x14ac:dyDescent="0.15">
      <c r="A12" s="1"/>
      <c r="B12" s="97"/>
      <c r="C12" s="40"/>
      <c r="D12" s="22"/>
      <c r="E12" s="22"/>
      <c r="F12" s="22"/>
      <c r="G12" s="43"/>
    </row>
    <row r="13" spans="1:7" ht="14" x14ac:dyDescent="0.15">
      <c r="A13" s="1"/>
      <c r="B13" s="32" t="s">
        <v>14</v>
      </c>
      <c r="C13" s="40"/>
      <c r="D13" s="22"/>
      <c r="E13" s="22"/>
      <c r="F13" s="22"/>
      <c r="G13" s="43"/>
    </row>
    <row r="14" spans="1:7" x14ac:dyDescent="0.15">
      <c r="A14" s="1"/>
      <c r="B14" s="41"/>
      <c r="C14" s="33"/>
      <c r="D14" s="22"/>
      <c r="E14" s="22"/>
      <c r="F14" s="22"/>
      <c r="G14" s="11"/>
    </row>
    <row r="15" spans="1:7" ht="14" x14ac:dyDescent="0.15">
      <c r="A15" s="1"/>
      <c r="B15" s="96" t="s">
        <v>75</v>
      </c>
      <c r="C15" s="33"/>
      <c r="D15" s="22"/>
      <c r="E15" s="22"/>
      <c r="F15" s="22"/>
      <c r="G15" s="43"/>
    </row>
    <row r="16" spans="1:7" ht="14" x14ac:dyDescent="0.15">
      <c r="A16" s="1"/>
      <c r="B16" s="41" t="s">
        <v>15</v>
      </c>
      <c r="C16" s="37" t="s">
        <v>150</v>
      </c>
      <c r="D16" s="22">
        <v>1</v>
      </c>
      <c r="E16" s="22"/>
      <c r="F16" s="22"/>
      <c r="G16" s="11"/>
    </row>
    <row r="17" spans="1:7" ht="14" x14ac:dyDescent="0.15">
      <c r="A17" s="1"/>
      <c r="B17" s="41" t="s">
        <v>16</v>
      </c>
      <c r="C17" s="33" t="s">
        <v>150</v>
      </c>
      <c r="D17" s="22">
        <v>1</v>
      </c>
      <c r="E17" s="22"/>
      <c r="F17" s="22"/>
      <c r="G17" s="11"/>
    </row>
    <row r="18" spans="1:7" x14ac:dyDescent="0.15">
      <c r="A18" s="1"/>
      <c r="B18" s="41"/>
      <c r="C18" s="40"/>
      <c r="D18" s="22"/>
      <c r="E18" s="22"/>
      <c r="F18" s="22"/>
      <c r="G18" s="43"/>
    </row>
    <row r="19" spans="1:7" ht="14" x14ac:dyDescent="0.15">
      <c r="A19" s="1"/>
      <c r="B19" s="96" t="s">
        <v>76</v>
      </c>
      <c r="C19" s="33"/>
      <c r="D19" s="22"/>
      <c r="E19" s="22"/>
      <c r="F19" s="22"/>
      <c r="G19" s="11"/>
    </row>
    <row r="20" spans="1:7" ht="14" x14ac:dyDescent="0.15">
      <c r="A20" s="1"/>
      <c r="B20" s="41" t="s">
        <v>15</v>
      </c>
      <c r="C20" s="33" t="s">
        <v>150</v>
      </c>
      <c r="D20" s="22">
        <v>1</v>
      </c>
      <c r="E20" s="22"/>
      <c r="F20" s="22"/>
      <c r="G20" s="43"/>
    </row>
    <row r="21" spans="1:7" ht="14" x14ac:dyDescent="0.15">
      <c r="A21" s="1"/>
      <c r="B21" s="41" t="s">
        <v>16</v>
      </c>
      <c r="C21" s="37" t="s">
        <v>150</v>
      </c>
      <c r="D21" s="22">
        <v>1</v>
      </c>
      <c r="E21" s="22"/>
      <c r="F21" s="22"/>
      <c r="G21" s="11"/>
    </row>
    <row r="22" spans="1:7" ht="14" x14ac:dyDescent="0.15">
      <c r="A22" s="1"/>
      <c r="B22" s="41" t="s">
        <v>17</v>
      </c>
      <c r="C22" s="40" t="s">
        <v>150</v>
      </c>
      <c r="D22" s="22">
        <v>1</v>
      </c>
      <c r="E22" s="22"/>
      <c r="F22" s="22"/>
      <c r="G22" s="43"/>
    </row>
    <row r="23" spans="1:7" ht="42" x14ac:dyDescent="0.15">
      <c r="A23" s="1"/>
      <c r="B23" s="41" t="s">
        <v>18</v>
      </c>
      <c r="C23" s="40" t="s">
        <v>150</v>
      </c>
      <c r="D23" s="22">
        <v>1</v>
      </c>
      <c r="E23" s="22"/>
      <c r="F23" s="22"/>
      <c r="G23" s="43"/>
    </row>
    <row r="24" spans="1:7" ht="28" x14ac:dyDescent="0.15">
      <c r="A24" s="1"/>
      <c r="B24" s="41" t="s">
        <v>19</v>
      </c>
      <c r="C24" s="40" t="s">
        <v>150</v>
      </c>
      <c r="D24" s="22">
        <v>1</v>
      </c>
      <c r="E24" s="22"/>
      <c r="F24" s="22"/>
      <c r="G24" s="43"/>
    </row>
    <row r="25" spans="1:7" x14ac:dyDescent="0.15">
      <c r="A25" s="1"/>
      <c r="B25" s="41"/>
      <c r="C25" s="40"/>
      <c r="D25" s="22"/>
      <c r="E25" s="22"/>
      <c r="F25" s="22"/>
      <c r="G25" s="43"/>
    </row>
    <row r="26" spans="1:7" ht="14" x14ac:dyDescent="0.15">
      <c r="A26" s="1"/>
      <c r="B26" s="96" t="s">
        <v>77</v>
      </c>
      <c r="C26" s="40"/>
      <c r="D26" s="22"/>
      <c r="E26" s="22"/>
      <c r="F26" s="22"/>
      <c r="G26" s="43"/>
    </row>
    <row r="27" spans="1:7" ht="28" x14ac:dyDescent="0.15">
      <c r="A27" s="1"/>
      <c r="B27" s="41" t="s">
        <v>136</v>
      </c>
      <c r="C27" s="33" t="s">
        <v>150</v>
      </c>
      <c r="D27" s="22">
        <v>1</v>
      </c>
      <c r="E27" s="22"/>
      <c r="F27" s="22"/>
      <c r="G27" s="11"/>
    </row>
    <row r="28" spans="1:7" ht="28" x14ac:dyDescent="0.15">
      <c r="A28" s="1"/>
      <c r="B28" s="41" t="s">
        <v>137</v>
      </c>
      <c r="C28" s="33" t="s">
        <v>150</v>
      </c>
      <c r="D28" s="22">
        <v>1</v>
      </c>
      <c r="E28" s="22"/>
      <c r="F28" s="22"/>
      <c r="G28" s="43"/>
    </row>
    <row r="29" spans="1:7" x14ac:dyDescent="0.15">
      <c r="A29" s="1"/>
      <c r="B29" s="41"/>
      <c r="C29" s="37"/>
      <c r="D29" s="22"/>
      <c r="E29" s="22"/>
      <c r="F29" s="22"/>
      <c r="G29" s="11"/>
    </row>
    <row r="30" spans="1:7" ht="14" x14ac:dyDescent="0.15">
      <c r="A30" s="1"/>
      <c r="B30" s="96" t="s">
        <v>78</v>
      </c>
      <c r="C30" s="33"/>
      <c r="D30" s="22"/>
      <c r="E30" s="22"/>
      <c r="F30" s="22"/>
      <c r="G30" s="11"/>
    </row>
    <row r="31" spans="1:7" ht="14" x14ac:dyDescent="0.15">
      <c r="A31" s="1"/>
      <c r="B31" s="41" t="s">
        <v>143</v>
      </c>
      <c r="C31" s="40" t="s">
        <v>150</v>
      </c>
      <c r="D31" s="22">
        <v>1</v>
      </c>
      <c r="E31" s="22"/>
      <c r="F31" s="22"/>
      <c r="G31" s="43"/>
    </row>
    <row r="32" spans="1:7" ht="28" x14ac:dyDescent="0.15">
      <c r="A32" s="1"/>
      <c r="B32" s="41" t="s">
        <v>144</v>
      </c>
      <c r="C32" s="33" t="s">
        <v>150</v>
      </c>
      <c r="D32" s="22">
        <v>1</v>
      </c>
      <c r="E32" s="22"/>
      <c r="F32" s="22"/>
      <c r="G32" s="11"/>
    </row>
    <row r="33" spans="1:7" x14ac:dyDescent="0.15">
      <c r="A33" s="1"/>
      <c r="B33" s="41"/>
      <c r="C33" s="33"/>
      <c r="D33" s="22"/>
      <c r="E33" s="22"/>
      <c r="F33" s="22"/>
      <c r="G33" s="43"/>
    </row>
    <row r="34" spans="1:7" ht="14" x14ac:dyDescent="0.15">
      <c r="A34" s="1"/>
      <c r="B34" s="96" t="s">
        <v>79</v>
      </c>
      <c r="C34" s="37"/>
      <c r="D34" s="22"/>
      <c r="E34" s="22"/>
      <c r="F34" s="22"/>
      <c r="G34" s="11"/>
    </row>
    <row r="35" spans="1:7" ht="28" x14ac:dyDescent="0.15">
      <c r="A35" s="1"/>
      <c r="B35" s="41" t="s">
        <v>20</v>
      </c>
      <c r="C35" s="40" t="s">
        <v>150</v>
      </c>
      <c r="D35" s="22">
        <v>1</v>
      </c>
      <c r="E35" s="22"/>
      <c r="F35" s="22"/>
      <c r="G35" s="43"/>
    </row>
    <row r="36" spans="1:7" x14ac:dyDescent="0.15">
      <c r="A36" s="1"/>
      <c r="B36" s="81"/>
      <c r="C36" s="40"/>
      <c r="D36" s="22"/>
      <c r="E36" s="22"/>
      <c r="F36" s="22"/>
      <c r="G36" s="43"/>
    </row>
    <row r="37" spans="1:7" ht="14" x14ac:dyDescent="0.15">
      <c r="A37" s="1"/>
      <c r="B37" s="96" t="s">
        <v>80</v>
      </c>
      <c r="C37" s="40"/>
      <c r="D37" s="22"/>
      <c r="E37" s="22"/>
      <c r="F37" s="22"/>
      <c r="G37" s="43"/>
    </row>
    <row r="38" spans="1:7" ht="28" x14ac:dyDescent="0.15">
      <c r="A38" s="1"/>
      <c r="B38" s="41" t="s">
        <v>81</v>
      </c>
      <c r="C38" s="33" t="s">
        <v>150</v>
      </c>
      <c r="D38" s="22">
        <v>1</v>
      </c>
      <c r="E38" s="22"/>
      <c r="F38" s="22"/>
      <c r="G38" s="11"/>
    </row>
    <row r="39" spans="1:7" x14ac:dyDescent="0.15">
      <c r="A39" s="1"/>
      <c r="B39" s="81"/>
      <c r="C39" s="33"/>
      <c r="D39" s="22"/>
      <c r="E39" s="22"/>
      <c r="F39" s="22"/>
      <c r="G39" s="43"/>
    </row>
    <row r="40" spans="1:7" ht="14" x14ac:dyDescent="0.15">
      <c r="A40" s="1"/>
      <c r="B40" s="96" t="s">
        <v>82</v>
      </c>
      <c r="C40" s="37" t="s">
        <v>153</v>
      </c>
      <c r="D40" s="100">
        <v>4.3600000000000003</v>
      </c>
      <c r="E40" s="100"/>
      <c r="F40" s="22"/>
      <c r="G40" s="11"/>
    </row>
    <row r="41" spans="1:7" x14ac:dyDescent="0.15">
      <c r="A41" s="1"/>
      <c r="B41" s="41"/>
      <c r="C41" s="33"/>
      <c r="D41" s="22"/>
      <c r="E41" s="22"/>
      <c r="F41" s="22"/>
      <c r="G41" s="11"/>
    </row>
    <row r="42" spans="1:7" ht="14" x14ac:dyDescent="0.15">
      <c r="A42" s="1"/>
      <c r="B42" s="96" t="s">
        <v>83</v>
      </c>
      <c r="C42" s="40"/>
      <c r="D42" s="22"/>
      <c r="E42" s="22"/>
      <c r="F42" s="22"/>
      <c r="G42" s="43"/>
    </row>
    <row r="43" spans="1:7" ht="14" x14ac:dyDescent="0.15">
      <c r="A43" s="1"/>
      <c r="B43" s="41" t="s">
        <v>21</v>
      </c>
      <c r="C43" s="33" t="s">
        <v>153</v>
      </c>
      <c r="D43" s="22">
        <v>112.68</v>
      </c>
      <c r="E43" s="22"/>
      <c r="F43" s="22"/>
      <c r="G43" s="11"/>
    </row>
    <row r="44" spans="1:7" x14ac:dyDescent="0.15">
      <c r="A44" s="1"/>
      <c r="B44" s="81"/>
      <c r="C44" s="33"/>
      <c r="D44" s="22"/>
      <c r="E44" s="22"/>
      <c r="F44" s="22"/>
      <c r="G44" s="43"/>
    </row>
    <row r="45" spans="1:7" ht="14" x14ac:dyDescent="0.15">
      <c r="A45" s="1"/>
      <c r="B45" s="32" t="s">
        <v>84</v>
      </c>
      <c r="C45" s="37"/>
      <c r="D45" s="22"/>
      <c r="E45" s="22"/>
      <c r="F45" s="22"/>
      <c r="G45" s="11"/>
    </row>
    <row r="46" spans="1:7" x14ac:dyDescent="0.15">
      <c r="A46" s="1"/>
      <c r="B46" s="41"/>
      <c r="C46" s="40"/>
      <c r="D46" s="22"/>
      <c r="E46" s="22"/>
      <c r="F46" s="22"/>
      <c r="G46" s="43"/>
    </row>
    <row r="47" spans="1:7" ht="14" x14ac:dyDescent="0.15">
      <c r="A47" s="1"/>
      <c r="B47" s="96" t="s">
        <v>22</v>
      </c>
      <c r="C47" s="40" t="s">
        <v>150</v>
      </c>
      <c r="D47" s="22">
        <v>1</v>
      </c>
      <c r="E47" s="22"/>
      <c r="F47" s="22"/>
      <c r="G47" s="43"/>
    </row>
    <row r="48" spans="1:7" ht="14" x14ac:dyDescent="0.15">
      <c r="A48" s="1"/>
      <c r="B48" s="41" t="s">
        <v>23</v>
      </c>
      <c r="C48" s="40"/>
      <c r="D48" s="22"/>
      <c r="E48" s="22"/>
      <c r="F48" s="22"/>
      <c r="G48" s="43"/>
    </row>
    <row r="49" spans="1:7" ht="14" x14ac:dyDescent="0.15">
      <c r="A49" s="1"/>
      <c r="B49" s="41" t="s">
        <v>24</v>
      </c>
      <c r="C49" s="33"/>
      <c r="D49" s="22"/>
      <c r="E49" s="22"/>
      <c r="F49" s="22"/>
      <c r="G49" s="11"/>
    </row>
    <row r="50" spans="1:7" ht="14" x14ac:dyDescent="0.15">
      <c r="A50" s="1"/>
      <c r="B50" s="41" t="s">
        <v>25</v>
      </c>
      <c r="C50" s="33"/>
      <c r="D50" s="22"/>
      <c r="E50" s="22"/>
      <c r="F50" s="22"/>
      <c r="G50" s="43"/>
    </row>
    <row r="51" spans="1:7" ht="14" x14ac:dyDescent="0.15">
      <c r="A51" s="1"/>
      <c r="B51" s="41" t="s">
        <v>26</v>
      </c>
      <c r="C51" s="37"/>
      <c r="D51" s="22"/>
      <c r="E51" s="22"/>
      <c r="F51" s="22"/>
      <c r="G51" s="11"/>
    </row>
    <row r="52" spans="1:7" ht="14" x14ac:dyDescent="0.15">
      <c r="A52" s="1"/>
      <c r="B52" s="41" t="s">
        <v>27</v>
      </c>
      <c r="C52" s="33"/>
      <c r="D52" s="22"/>
      <c r="E52" s="22"/>
      <c r="F52" s="22"/>
      <c r="G52" s="11"/>
    </row>
    <row r="53" spans="1:7" ht="14" x14ac:dyDescent="0.15">
      <c r="A53" s="1"/>
      <c r="B53" s="41" t="s">
        <v>28</v>
      </c>
      <c r="C53" s="40"/>
      <c r="D53" s="22"/>
      <c r="E53" s="22"/>
      <c r="F53" s="22"/>
      <c r="G53" s="43"/>
    </row>
    <row r="54" spans="1:7" x14ac:dyDescent="0.15">
      <c r="A54" s="1"/>
      <c r="B54" s="41"/>
      <c r="C54" s="33"/>
      <c r="D54" s="22"/>
      <c r="E54" s="22"/>
      <c r="F54" s="22"/>
      <c r="G54" s="11"/>
    </row>
    <row r="55" spans="1:7" ht="14" x14ac:dyDescent="0.15">
      <c r="A55" s="1"/>
      <c r="B55" s="96" t="s">
        <v>30</v>
      </c>
      <c r="C55" s="33"/>
      <c r="D55" s="22"/>
      <c r="E55" s="22"/>
      <c r="F55" s="22"/>
      <c r="G55" s="43"/>
    </row>
    <row r="56" spans="1:7" ht="14" x14ac:dyDescent="0.15">
      <c r="A56" s="82"/>
      <c r="B56" s="96" t="s">
        <v>156</v>
      </c>
      <c r="C56" s="95" t="s">
        <v>157</v>
      </c>
      <c r="D56" s="84">
        <f>D57*2.5</f>
        <v>750</v>
      </c>
      <c r="E56" s="84"/>
      <c r="F56" s="84"/>
      <c r="G56" s="94"/>
    </row>
    <row r="57" spans="1:7" ht="14" x14ac:dyDescent="0.15">
      <c r="A57" s="1"/>
      <c r="B57" s="41" t="s">
        <v>30</v>
      </c>
      <c r="C57" s="40" t="s">
        <v>154</v>
      </c>
      <c r="D57" s="22">
        <v>300</v>
      </c>
      <c r="E57" s="22"/>
      <c r="F57" s="22"/>
      <c r="G57" s="43"/>
    </row>
    <row r="58" spans="1:7" ht="14" x14ac:dyDescent="0.15">
      <c r="A58" s="1"/>
      <c r="B58" s="41" t="s">
        <v>29</v>
      </c>
      <c r="C58" s="37" t="s">
        <v>155</v>
      </c>
      <c r="D58" s="22">
        <v>1</v>
      </c>
      <c r="E58" s="22"/>
      <c r="F58" s="22"/>
      <c r="G58" s="11"/>
    </row>
    <row r="59" spans="1:7" x14ac:dyDescent="0.15">
      <c r="A59" s="1"/>
      <c r="B59" s="41"/>
      <c r="C59" s="40"/>
      <c r="D59" s="22"/>
      <c r="E59" s="22"/>
      <c r="F59" s="22"/>
      <c r="G59" s="43"/>
    </row>
    <row r="60" spans="1:7" ht="14" x14ac:dyDescent="0.15">
      <c r="A60" s="1"/>
      <c r="B60" s="96" t="s">
        <v>85</v>
      </c>
      <c r="C60" s="40" t="s">
        <v>157</v>
      </c>
      <c r="D60" s="22">
        <v>4</v>
      </c>
      <c r="E60" s="22"/>
      <c r="F60" s="22"/>
      <c r="G60" s="43"/>
    </row>
    <row r="61" spans="1:7" x14ac:dyDescent="0.15">
      <c r="A61" s="1"/>
      <c r="B61" s="96"/>
      <c r="C61" s="33"/>
      <c r="D61" s="22"/>
      <c r="E61" s="22"/>
      <c r="F61" s="22"/>
      <c r="G61" s="11"/>
    </row>
    <row r="62" spans="1:7" ht="14" x14ac:dyDescent="0.15">
      <c r="A62" s="1"/>
      <c r="B62" s="96" t="s">
        <v>86</v>
      </c>
      <c r="C62" s="33" t="s">
        <v>150</v>
      </c>
      <c r="D62" s="22">
        <v>1</v>
      </c>
      <c r="E62" s="22"/>
      <c r="F62" s="22"/>
      <c r="G62" s="43"/>
    </row>
    <row r="63" spans="1:7" x14ac:dyDescent="0.15">
      <c r="A63" s="1"/>
      <c r="B63" s="96"/>
      <c r="C63" s="37"/>
      <c r="D63" s="22"/>
      <c r="E63" s="22"/>
      <c r="F63" s="22"/>
      <c r="G63" s="11"/>
    </row>
    <row r="64" spans="1:7" ht="14" x14ac:dyDescent="0.15">
      <c r="A64" s="1"/>
      <c r="B64" s="96" t="s">
        <v>87</v>
      </c>
      <c r="C64" s="33" t="s">
        <v>157</v>
      </c>
      <c r="D64" s="22">
        <f>D73+D75</f>
        <v>13.32</v>
      </c>
      <c r="E64" s="22"/>
      <c r="F64" s="22"/>
      <c r="G64" s="11"/>
    </row>
    <row r="65" spans="1:7" x14ac:dyDescent="0.15">
      <c r="A65" s="1"/>
      <c r="B65" s="96"/>
      <c r="C65" s="40"/>
      <c r="D65" s="22"/>
      <c r="E65" s="22"/>
      <c r="F65" s="22"/>
      <c r="G65" s="43"/>
    </row>
    <row r="66" spans="1:7" ht="14" x14ac:dyDescent="0.15">
      <c r="A66" s="1"/>
      <c r="B66" s="96" t="s">
        <v>88</v>
      </c>
      <c r="C66" s="33" t="s">
        <v>157</v>
      </c>
      <c r="D66" s="22">
        <f>D74+D72*0.05</f>
        <v>5.93</v>
      </c>
      <c r="E66" s="22"/>
      <c r="F66" s="22"/>
      <c r="G66" s="11"/>
    </row>
    <row r="67" spans="1:7" x14ac:dyDescent="0.15">
      <c r="A67" s="1"/>
      <c r="B67" s="96"/>
      <c r="C67" s="33"/>
      <c r="D67" s="22"/>
      <c r="E67" s="22"/>
      <c r="F67" s="22"/>
      <c r="G67" s="43"/>
    </row>
    <row r="68" spans="1:7" ht="14" x14ac:dyDescent="0.15">
      <c r="A68" s="1"/>
      <c r="B68" s="96" t="s">
        <v>89</v>
      </c>
      <c r="C68" s="37" t="s">
        <v>150</v>
      </c>
      <c r="D68" s="22">
        <v>1</v>
      </c>
      <c r="E68" s="22"/>
      <c r="F68" s="22"/>
      <c r="G68" s="11"/>
    </row>
    <row r="69" spans="1:7" x14ac:dyDescent="0.15">
      <c r="A69" s="1"/>
      <c r="B69" s="42"/>
      <c r="C69" s="33"/>
      <c r="D69" s="22"/>
      <c r="E69" s="22"/>
      <c r="F69" s="22"/>
      <c r="G69" s="43"/>
    </row>
    <row r="70" spans="1:7" ht="14" x14ac:dyDescent="0.15">
      <c r="A70" s="1"/>
      <c r="B70" s="32" t="s">
        <v>90</v>
      </c>
      <c r="C70" s="37"/>
      <c r="D70" s="22"/>
      <c r="E70" s="22"/>
      <c r="F70" s="22"/>
      <c r="G70" s="11"/>
    </row>
    <row r="71" spans="1:7" x14ac:dyDescent="0.15">
      <c r="A71" s="1"/>
      <c r="B71" s="41"/>
      <c r="C71" s="33"/>
      <c r="D71" s="22"/>
      <c r="E71" s="22"/>
      <c r="F71" s="22"/>
      <c r="G71" s="11"/>
    </row>
    <row r="72" spans="1:7" ht="14" x14ac:dyDescent="0.15">
      <c r="A72" s="1"/>
      <c r="B72" s="96" t="s">
        <v>31</v>
      </c>
      <c r="C72" s="40" t="s">
        <v>154</v>
      </c>
      <c r="D72" s="22">
        <v>43.4</v>
      </c>
      <c r="E72" s="22"/>
      <c r="F72" s="22"/>
      <c r="G72" s="43"/>
    </row>
    <row r="73" spans="1:7" ht="14" x14ac:dyDescent="0.15">
      <c r="A73" s="1"/>
      <c r="B73" s="96" t="s">
        <v>91</v>
      </c>
      <c r="C73" s="33" t="s">
        <v>157</v>
      </c>
      <c r="D73" s="22">
        <v>5.35</v>
      </c>
      <c r="E73" s="22"/>
      <c r="F73" s="22"/>
      <c r="G73" s="11"/>
    </row>
    <row r="74" spans="1:7" ht="14" x14ac:dyDescent="0.15">
      <c r="A74" s="1"/>
      <c r="B74" s="96" t="s">
        <v>32</v>
      </c>
      <c r="C74" s="33" t="s">
        <v>157</v>
      </c>
      <c r="D74" s="22">
        <f>1.46+2.3</f>
        <v>3.76</v>
      </c>
      <c r="E74" s="22"/>
      <c r="F74" s="22"/>
      <c r="G74" s="43"/>
    </row>
    <row r="75" spans="1:7" ht="14" x14ac:dyDescent="0.15">
      <c r="A75" s="1"/>
      <c r="B75" s="96" t="s">
        <v>33</v>
      </c>
      <c r="C75" s="37" t="s">
        <v>157</v>
      </c>
      <c r="D75">
        <v>7.97</v>
      </c>
      <c r="F75" s="22"/>
      <c r="G75" s="11"/>
    </row>
    <row r="76" spans="1:7" x14ac:dyDescent="0.15">
      <c r="A76" s="1"/>
      <c r="B76" s="41"/>
      <c r="C76" s="40"/>
      <c r="D76" s="22"/>
      <c r="E76" s="22"/>
      <c r="F76" s="22"/>
      <c r="G76" s="43"/>
    </row>
    <row r="77" spans="1:7" ht="14" x14ac:dyDescent="0.15">
      <c r="A77" s="1"/>
      <c r="B77" s="32" t="s">
        <v>92</v>
      </c>
      <c r="C77" s="40"/>
      <c r="D77" s="22"/>
      <c r="E77" s="22"/>
      <c r="F77" s="22"/>
      <c r="G77" s="43"/>
    </row>
    <row r="78" spans="1:7" x14ac:dyDescent="0.15">
      <c r="A78" s="1"/>
      <c r="B78" s="81"/>
      <c r="C78" s="33"/>
      <c r="D78" s="22"/>
      <c r="E78" s="22"/>
      <c r="F78" s="22"/>
      <c r="G78" s="11"/>
    </row>
    <row r="79" spans="1:7" ht="14" x14ac:dyDescent="0.15">
      <c r="A79" s="1"/>
      <c r="B79" s="96" t="s">
        <v>162</v>
      </c>
      <c r="C79" s="33" t="s">
        <v>154</v>
      </c>
      <c r="D79" s="22">
        <v>67.599999999999994</v>
      </c>
      <c r="E79" s="22"/>
      <c r="F79" s="22"/>
      <c r="G79" s="43"/>
    </row>
    <row r="80" spans="1:7" x14ac:dyDescent="0.15">
      <c r="A80" s="1"/>
      <c r="B80" s="81"/>
      <c r="C80" s="40"/>
      <c r="D80" s="22"/>
      <c r="E80" s="22"/>
      <c r="F80" s="22"/>
      <c r="G80" s="43"/>
    </row>
    <row r="81" spans="1:7" ht="14" x14ac:dyDescent="0.15">
      <c r="A81" s="1"/>
      <c r="B81" s="96" t="s">
        <v>80</v>
      </c>
      <c r="C81" s="33" t="s">
        <v>157</v>
      </c>
      <c r="D81" s="22">
        <f>3</f>
        <v>3</v>
      </c>
      <c r="E81" s="22"/>
      <c r="F81" s="22"/>
      <c r="G81" s="11"/>
    </row>
    <row r="82" spans="1:7" x14ac:dyDescent="0.15">
      <c r="A82" s="1"/>
      <c r="B82" s="98"/>
      <c r="C82" s="40"/>
      <c r="D82" s="22"/>
      <c r="E82" s="22"/>
      <c r="F82" s="22"/>
      <c r="G82" s="43"/>
    </row>
    <row r="83" spans="1:7" ht="14" x14ac:dyDescent="0.15">
      <c r="A83" s="1"/>
      <c r="B83" s="96" t="s">
        <v>93</v>
      </c>
      <c r="C83" s="40" t="s">
        <v>157</v>
      </c>
      <c r="D83" s="22">
        <f>0.28</f>
        <v>0.28000000000000003</v>
      </c>
      <c r="E83" s="22"/>
      <c r="F83" s="22"/>
      <c r="G83" s="43"/>
    </row>
    <row r="84" spans="1:7" x14ac:dyDescent="0.15">
      <c r="A84" s="1"/>
      <c r="B84" s="41"/>
      <c r="C84" s="33"/>
      <c r="D84" s="22"/>
      <c r="E84" s="22"/>
      <c r="F84" s="22"/>
      <c r="G84" s="11"/>
    </row>
    <row r="85" spans="1:7" ht="14" x14ac:dyDescent="0.15">
      <c r="A85" s="1"/>
      <c r="B85" s="32" t="s">
        <v>94</v>
      </c>
      <c r="C85" s="33"/>
      <c r="D85" s="22"/>
      <c r="E85" s="22"/>
      <c r="F85" s="22"/>
      <c r="G85" s="43"/>
    </row>
    <row r="86" spans="1:7" x14ac:dyDescent="0.15">
      <c r="A86" s="1"/>
      <c r="B86" s="42"/>
      <c r="C86" s="37"/>
      <c r="D86" s="22"/>
      <c r="E86" s="22"/>
      <c r="F86" s="22"/>
      <c r="G86" s="11"/>
    </row>
    <row r="87" spans="1:7" ht="14" x14ac:dyDescent="0.15">
      <c r="A87" s="1"/>
      <c r="B87" s="41" t="s">
        <v>34</v>
      </c>
      <c r="C87" s="33" t="s">
        <v>154</v>
      </c>
      <c r="D87" s="22">
        <v>59.43</v>
      </c>
      <c r="E87" s="22"/>
      <c r="F87" s="22"/>
      <c r="G87" s="11"/>
    </row>
    <row r="88" spans="1:7" ht="14" x14ac:dyDescent="0.15">
      <c r="A88" s="1"/>
      <c r="B88" s="41" t="s">
        <v>35</v>
      </c>
      <c r="C88" s="40" t="s">
        <v>155</v>
      </c>
      <c r="D88" s="22">
        <v>1</v>
      </c>
      <c r="E88" s="22"/>
      <c r="F88" s="22"/>
      <c r="G88" s="43"/>
    </row>
    <row r="89" spans="1:7" x14ac:dyDescent="0.15">
      <c r="A89" s="1"/>
      <c r="B89" s="41"/>
      <c r="C89" s="33"/>
      <c r="D89" s="22"/>
      <c r="E89" s="22"/>
      <c r="F89" s="22"/>
      <c r="G89" s="11"/>
    </row>
    <row r="90" spans="1:7" ht="14" x14ac:dyDescent="0.15">
      <c r="A90" s="1"/>
      <c r="B90" s="32" t="s">
        <v>95</v>
      </c>
      <c r="C90" s="33"/>
      <c r="D90" s="22"/>
      <c r="E90" s="22"/>
      <c r="F90" s="22"/>
      <c r="G90" s="43"/>
    </row>
    <row r="91" spans="1:7" x14ac:dyDescent="0.15">
      <c r="A91" s="1"/>
      <c r="B91" s="81"/>
      <c r="C91" s="37"/>
      <c r="D91" s="22"/>
      <c r="E91" s="22"/>
      <c r="F91" s="22"/>
      <c r="G91" s="11"/>
    </row>
    <row r="92" spans="1:7" ht="14" x14ac:dyDescent="0.15">
      <c r="A92" s="1"/>
      <c r="B92" s="96" t="s">
        <v>96</v>
      </c>
      <c r="C92" s="40"/>
      <c r="D92" s="22"/>
      <c r="E92" s="22"/>
      <c r="F92" s="22"/>
      <c r="G92" s="43"/>
    </row>
    <row r="93" spans="1:7" ht="14" x14ac:dyDescent="0.15">
      <c r="A93" s="1"/>
      <c r="B93" s="41" t="s">
        <v>138</v>
      </c>
      <c r="C93" s="40" t="s">
        <v>154</v>
      </c>
      <c r="D93" s="22">
        <f>59.43+36.44</f>
        <v>95.87</v>
      </c>
      <c r="E93" s="22"/>
      <c r="F93" s="22"/>
      <c r="G93" s="43"/>
    </row>
    <row r="94" spans="1:7" x14ac:dyDescent="0.15">
      <c r="A94" s="1"/>
      <c r="B94" s="41"/>
      <c r="C94" s="40"/>
      <c r="D94" s="22"/>
      <c r="E94" s="22"/>
      <c r="F94" s="22"/>
      <c r="G94" s="43"/>
    </row>
    <row r="95" spans="1:7" ht="14" x14ac:dyDescent="0.15">
      <c r="A95" s="1"/>
      <c r="B95" s="96" t="s">
        <v>97</v>
      </c>
      <c r="C95" s="33"/>
      <c r="D95" s="22"/>
      <c r="E95" s="22"/>
      <c r="F95" s="22"/>
      <c r="G95" s="11"/>
    </row>
    <row r="96" spans="1:7" ht="28" x14ac:dyDescent="0.15">
      <c r="A96" s="1"/>
      <c r="B96" s="41" t="s">
        <v>36</v>
      </c>
      <c r="C96" s="33"/>
      <c r="D96" s="22"/>
      <c r="E96" s="22"/>
      <c r="F96" s="22"/>
      <c r="G96" s="43"/>
    </row>
    <row r="97" spans="1:7" x14ac:dyDescent="0.15">
      <c r="A97" s="1"/>
      <c r="B97" s="81"/>
      <c r="C97" s="37"/>
      <c r="D97" s="22"/>
      <c r="E97" s="22"/>
      <c r="F97" s="22"/>
      <c r="G97" s="11"/>
    </row>
    <row r="98" spans="1:7" ht="28" x14ac:dyDescent="0.15">
      <c r="A98" s="1"/>
      <c r="B98" s="81" t="s">
        <v>37</v>
      </c>
      <c r="C98" s="33" t="s">
        <v>154</v>
      </c>
      <c r="D98" s="22">
        <f>D93</f>
        <v>95.87</v>
      </c>
      <c r="E98" s="22"/>
      <c r="F98" s="22"/>
      <c r="G98" s="11"/>
    </row>
    <row r="99" spans="1:7" ht="28" x14ac:dyDescent="0.15">
      <c r="A99" s="1"/>
      <c r="B99" s="81" t="s">
        <v>139</v>
      </c>
      <c r="C99" s="33" t="s">
        <v>153</v>
      </c>
      <c r="D99" s="22">
        <v>39.770000000000003</v>
      </c>
      <c r="E99" s="22"/>
      <c r="F99" s="22"/>
      <c r="G99" s="11"/>
    </row>
    <row r="100" spans="1:7" x14ac:dyDescent="0.15">
      <c r="A100" s="1"/>
      <c r="B100" s="41"/>
      <c r="C100" s="33"/>
      <c r="D100" s="22"/>
      <c r="E100" s="22"/>
      <c r="F100" s="22"/>
      <c r="G100" s="43"/>
    </row>
    <row r="101" spans="1:7" ht="14" x14ac:dyDescent="0.15">
      <c r="A101" s="1"/>
      <c r="B101" s="96" t="s">
        <v>98</v>
      </c>
      <c r="C101" s="37"/>
      <c r="D101" s="22"/>
      <c r="E101" s="22"/>
      <c r="F101" s="22"/>
      <c r="G101" s="11"/>
    </row>
    <row r="102" spans="1:7" ht="14" x14ac:dyDescent="0.15">
      <c r="A102" s="1"/>
      <c r="B102" s="41" t="s">
        <v>38</v>
      </c>
      <c r="C102" s="40" t="s">
        <v>153</v>
      </c>
      <c r="D102" s="22">
        <f>D99</f>
        <v>39.770000000000003</v>
      </c>
      <c r="E102" s="22"/>
      <c r="F102" s="22"/>
      <c r="G102" s="43"/>
    </row>
    <row r="103" spans="1:7" x14ac:dyDescent="0.15">
      <c r="A103" s="1"/>
      <c r="B103" s="41"/>
      <c r="C103" s="40"/>
      <c r="D103" s="22"/>
      <c r="E103" s="22"/>
      <c r="F103" s="22"/>
      <c r="G103" s="43"/>
    </row>
    <row r="104" spans="1:7" ht="14" x14ac:dyDescent="0.15">
      <c r="A104" s="1"/>
      <c r="B104" s="96" t="s">
        <v>158</v>
      </c>
      <c r="C104" s="40"/>
      <c r="D104" s="22"/>
      <c r="E104" s="22"/>
      <c r="F104" s="22"/>
      <c r="G104" s="43"/>
    </row>
    <row r="105" spans="1:7" ht="14" x14ac:dyDescent="0.15">
      <c r="A105" s="1"/>
      <c r="B105" s="41" t="s">
        <v>39</v>
      </c>
      <c r="C105" s="33" t="s">
        <v>152</v>
      </c>
      <c r="D105" s="22">
        <v>16</v>
      </c>
      <c r="E105" s="22"/>
      <c r="F105" s="22"/>
      <c r="G105" s="11"/>
    </row>
    <row r="106" spans="1:7" x14ac:dyDescent="0.15">
      <c r="A106" s="1"/>
      <c r="B106" s="41"/>
      <c r="C106" s="33"/>
      <c r="D106" s="22"/>
      <c r="E106" s="22"/>
      <c r="F106" s="22"/>
      <c r="G106" s="11"/>
    </row>
    <row r="107" spans="1:7" ht="14" x14ac:dyDescent="0.15">
      <c r="A107" s="1"/>
      <c r="B107" s="32" t="s">
        <v>99</v>
      </c>
      <c r="C107" s="40" t="s">
        <v>152</v>
      </c>
      <c r="D107" s="22">
        <v>6</v>
      </c>
      <c r="E107" s="22"/>
      <c r="F107" s="22"/>
      <c r="G107" s="43"/>
    </row>
    <row r="108" spans="1:7" ht="14" x14ac:dyDescent="0.15">
      <c r="A108" s="1"/>
      <c r="B108" s="41" t="s">
        <v>40</v>
      </c>
      <c r="C108" s="33"/>
      <c r="D108" s="22"/>
      <c r="E108" s="22"/>
      <c r="F108" s="22"/>
      <c r="G108" s="43"/>
    </row>
    <row r="109" spans="1:7" x14ac:dyDescent="0.15">
      <c r="A109" s="1"/>
      <c r="B109" s="41"/>
      <c r="C109" s="37"/>
      <c r="D109" s="22"/>
      <c r="E109" s="22"/>
      <c r="F109" s="22"/>
      <c r="G109" s="11"/>
    </row>
    <row r="110" spans="1:7" ht="14" x14ac:dyDescent="0.15">
      <c r="A110" s="1"/>
      <c r="B110" s="32" t="s">
        <v>100</v>
      </c>
      <c r="C110" s="40"/>
      <c r="D110" s="22"/>
      <c r="E110" s="22"/>
      <c r="F110" s="22"/>
      <c r="G110" s="43"/>
    </row>
    <row r="111" spans="1:7" x14ac:dyDescent="0.15">
      <c r="A111" s="82"/>
      <c r="B111" s="32"/>
      <c r="C111" s="93"/>
      <c r="D111" s="84"/>
      <c r="E111" s="84"/>
      <c r="F111" s="84"/>
      <c r="G111" s="94"/>
    </row>
    <row r="112" spans="1:7" ht="14" x14ac:dyDescent="0.15">
      <c r="A112" s="1"/>
      <c r="B112" s="96" t="s">
        <v>41</v>
      </c>
      <c r="C112" s="40"/>
      <c r="D112" s="22"/>
      <c r="E112" s="22"/>
      <c r="F112" s="22"/>
      <c r="G112" s="43"/>
    </row>
    <row r="113" spans="1:7" ht="14" x14ac:dyDescent="0.15">
      <c r="A113" s="1"/>
      <c r="B113" s="81" t="s">
        <v>42</v>
      </c>
      <c r="C113" s="40" t="s">
        <v>157</v>
      </c>
      <c r="D113" s="22">
        <v>2.04</v>
      </c>
      <c r="E113" s="22"/>
      <c r="F113" s="22"/>
      <c r="G113" s="43"/>
    </row>
    <row r="114" spans="1:7" x14ac:dyDescent="0.15">
      <c r="A114" s="1"/>
      <c r="B114" s="41"/>
      <c r="C114" s="33"/>
      <c r="D114" s="22"/>
      <c r="E114" s="22"/>
      <c r="F114" s="22"/>
      <c r="G114" s="11"/>
    </row>
    <row r="115" spans="1:7" ht="14" x14ac:dyDescent="0.15">
      <c r="A115" s="1"/>
      <c r="B115" s="96" t="s">
        <v>43</v>
      </c>
      <c r="C115" s="40"/>
      <c r="D115" s="22"/>
      <c r="E115" s="22"/>
      <c r="F115" s="22"/>
      <c r="G115" s="43"/>
    </row>
    <row r="116" spans="1:7" ht="14" x14ac:dyDescent="0.15">
      <c r="A116" s="1"/>
      <c r="B116" s="41" t="s">
        <v>101</v>
      </c>
      <c r="C116" s="40" t="s">
        <v>163</v>
      </c>
      <c r="D116" s="22">
        <v>1</v>
      </c>
      <c r="E116" s="22"/>
      <c r="F116" s="22"/>
      <c r="G116" s="43"/>
    </row>
    <row r="117" spans="1:7" ht="14" x14ac:dyDescent="0.15">
      <c r="A117" s="1"/>
      <c r="B117" s="41" t="s">
        <v>102</v>
      </c>
      <c r="C117" s="33" t="s">
        <v>157</v>
      </c>
      <c r="D117" s="22">
        <v>0.48</v>
      </c>
      <c r="E117" s="22"/>
      <c r="F117" s="22"/>
      <c r="G117" s="11"/>
    </row>
    <row r="118" spans="1:7" ht="14" x14ac:dyDescent="0.15">
      <c r="A118" s="1"/>
      <c r="B118" s="41" t="s">
        <v>44</v>
      </c>
      <c r="C118" s="33" t="s">
        <v>150</v>
      </c>
      <c r="D118" s="22">
        <v>1</v>
      </c>
      <c r="E118" s="22"/>
      <c r="F118" s="22"/>
      <c r="G118" s="43"/>
    </row>
    <row r="119" spans="1:7" ht="14" x14ac:dyDescent="0.15">
      <c r="A119" s="1"/>
      <c r="B119" s="41" t="s">
        <v>103</v>
      </c>
      <c r="C119" s="37" t="s">
        <v>153</v>
      </c>
      <c r="D119" s="22">
        <v>25</v>
      </c>
      <c r="E119" s="22"/>
      <c r="F119" s="22"/>
      <c r="G119" s="11"/>
    </row>
    <row r="120" spans="1:7" x14ac:dyDescent="0.15">
      <c r="A120" s="1"/>
      <c r="B120" s="81"/>
      <c r="C120" s="33"/>
      <c r="D120" s="22"/>
      <c r="E120" s="22"/>
      <c r="F120" s="22"/>
      <c r="G120" s="11"/>
    </row>
    <row r="121" spans="1:7" ht="14" x14ac:dyDescent="0.15">
      <c r="A121" s="1"/>
      <c r="B121" s="32" t="s">
        <v>104</v>
      </c>
      <c r="C121" s="40"/>
      <c r="D121" s="22"/>
      <c r="E121" s="22"/>
      <c r="F121" s="22"/>
      <c r="G121" s="43"/>
    </row>
    <row r="122" spans="1:7" x14ac:dyDescent="0.15">
      <c r="A122" s="1"/>
      <c r="B122" s="41"/>
      <c r="C122" s="33"/>
      <c r="D122" s="22"/>
      <c r="E122" s="22"/>
      <c r="F122" s="22"/>
      <c r="G122" s="11"/>
    </row>
    <row r="123" spans="1:7" ht="14" x14ac:dyDescent="0.15">
      <c r="A123" s="1"/>
      <c r="B123" s="96" t="s">
        <v>105</v>
      </c>
      <c r="C123" s="33" t="s">
        <v>154</v>
      </c>
      <c r="D123" s="22">
        <v>290</v>
      </c>
      <c r="E123" s="22"/>
      <c r="F123" s="22"/>
      <c r="G123" s="43"/>
    </row>
    <row r="124" spans="1:7" ht="14" x14ac:dyDescent="0.15">
      <c r="A124" s="1"/>
      <c r="B124" s="41" t="s">
        <v>45</v>
      </c>
      <c r="C124" s="37"/>
      <c r="D124" s="22"/>
      <c r="E124" s="22"/>
      <c r="F124" s="22"/>
      <c r="G124" s="11"/>
    </row>
    <row r="125" spans="1:7" ht="28" x14ac:dyDescent="0.15">
      <c r="A125" s="1"/>
      <c r="B125" s="41" t="s">
        <v>46</v>
      </c>
      <c r="C125" s="40"/>
      <c r="D125" s="22"/>
      <c r="E125" s="22"/>
      <c r="F125" s="22"/>
      <c r="G125" s="43"/>
    </row>
    <row r="126" spans="1:7" ht="14" x14ac:dyDescent="0.15">
      <c r="A126" s="1"/>
      <c r="B126" s="41" t="s">
        <v>47</v>
      </c>
      <c r="C126" s="40"/>
      <c r="D126" s="22"/>
      <c r="E126" s="22"/>
      <c r="F126" s="22"/>
      <c r="G126" s="43"/>
    </row>
    <row r="127" spans="1:7" x14ac:dyDescent="0.15">
      <c r="A127" s="1"/>
      <c r="B127" s="81"/>
      <c r="C127" s="33"/>
      <c r="D127" s="22"/>
      <c r="E127" s="22"/>
      <c r="F127" s="22"/>
      <c r="G127" s="11"/>
    </row>
    <row r="128" spans="1:7" ht="14" x14ac:dyDescent="0.15">
      <c r="A128" s="1"/>
      <c r="B128" s="32" t="s">
        <v>106</v>
      </c>
      <c r="C128" s="33"/>
      <c r="D128" s="22"/>
      <c r="E128" s="22"/>
      <c r="F128" s="22"/>
      <c r="G128" s="43"/>
    </row>
    <row r="129" spans="1:7" x14ac:dyDescent="0.15">
      <c r="A129" s="82"/>
      <c r="B129" s="32"/>
      <c r="C129" s="95"/>
      <c r="D129" s="84"/>
      <c r="E129" s="84"/>
      <c r="F129" s="84"/>
      <c r="G129" s="94"/>
    </row>
    <row r="130" spans="1:7" ht="14" x14ac:dyDescent="0.15">
      <c r="A130" s="1"/>
      <c r="B130" s="98" t="s">
        <v>107</v>
      </c>
      <c r="C130" s="40"/>
      <c r="D130" s="22"/>
      <c r="E130" s="22"/>
      <c r="F130" s="22"/>
      <c r="G130" s="43"/>
    </row>
    <row r="131" spans="1:7" ht="14" x14ac:dyDescent="0.15">
      <c r="A131" s="1"/>
      <c r="B131" s="41" t="s">
        <v>22</v>
      </c>
      <c r="C131" s="40"/>
      <c r="D131" s="22"/>
      <c r="E131" s="22"/>
      <c r="F131" s="22"/>
      <c r="G131" s="43"/>
    </row>
    <row r="132" spans="1:7" ht="14" x14ac:dyDescent="0.15">
      <c r="A132" s="1"/>
      <c r="B132" s="41" t="s">
        <v>108</v>
      </c>
      <c r="C132" s="33" t="s">
        <v>154</v>
      </c>
      <c r="D132" s="22">
        <v>71</v>
      </c>
      <c r="E132" s="22"/>
      <c r="F132" s="22"/>
      <c r="G132" s="11"/>
    </row>
    <row r="133" spans="1:7" x14ac:dyDescent="0.15">
      <c r="A133" s="1"/>
      <c r="B133" s="41"/>
      <c r="C133" s="33"/>
      <c r="D133" s="22"/>
      <c r="E133" s="22"/>
      <c r="F133" s="22"/>
      <c r="G133" s="43"/>
    </row>
    <row r="134" spans="1:7" ht="14" x14ac:dyDescent="0.15">
      <c r="A134" s="1"/>
      <c r="B134" s="96" t="s">
        <v>109</v>
      </c>
      <c r="C134" s="37" t="s">
        <v>154</v>
      </c>
      <c r="D134" s="22">
        <v>7.65</v>
      </c>
      <c r="E134" s="22"/>
      <c r="F134" s="22"/>
      <c r="G134" s="11"/>
    </row>
    <row r="135" spans="1:7" ht="14" x14ac:dyDescent="0.15">
      <c r="A135" s="1"/>
      <c r="B135" s="41" t="s">
        <v>48</v>
      </c>
      <c r="C135" s="40"/>
      <c r="D135" s="22"/>
      <c r="E135" s="22"/>
      <c r="F135" s="22"/>
      <c r="G135" s="43"/>
    </row>
    <row r="136" spans="1:7" ht="14" x14ac:dyDescent="0.15">
      <c r="A136" s="1"/>
      <c r="B136" s="99" t="s">
        <v>159</v>
      </c>
      <c r="C136" s="33"/>
      <c r="D136" s="22"/>
      <c r="E136" s="22"/>
      <c r="F136" s="22"/>
      <c r="G136" s="11"/>
    </row>
    <row r="137" spans="1:7" x14ac:dyDescent="0.15">
      <c r="A137" s="82"/>
      <c r="B137" s="99"/>
      <c r="C137" s="95"/>
      <c r="D137" s="84"/>
      <c r="E137" s="84"/>
      <c r="F137" s="84"/>
      <c r="G137" s="85"/>
    </row>
    <row r="138" spans="1:7" ht="14" x14ac:dyDescent="0.15">
      <c r="A138" s="1"/>
      <c r="B138" s="96" t="s">
        <v>110</v>
      </c>
      <c r="C138" s="33"/>
      <c r="D138" s="22"/>
      <c r="E138" s="22"/>
      <c r="F138" s="22"/>
      <c r="G138" s="43"/>
    </row>
    <row r="139" spans="1:7" ht="14" x14ac:dyDescent="0.15">
      <c r="A139" s="1"/>
      <c r="B139" s="41" t="s">
        <v>49</v>
      </c>
      <c r="C139" s="37" t="s">
        <v>154</v>
      </c>
      <c r="D139" s="22">
        <v>193</v>
      </c>
      <c r="E139" s="22"/>
      <c r="F139" s="22"/>
      <c r="G139" s="11"/>
    </row>
    <row r="140" spans="1:7" ht="28" x14ac:dyDescent="0.15">
      <c r="A140" s="1"/>
      <c r="B140" s="41" t="s">
        <v>50</v>
      </c>
      <c r="C140" s="40" t="s">
        <v>154</v>
      </c>
      <c r="D140" s="22">
        <v>118.85</v>
      </c>
      <c r="E140" s="22"/>
      <c r="F140" s="22"/>
      <c r="G140" s="43"/>
    </row>
    <row r="141" spans="1:7" ht="14" x14ac:dyDescent="0.15">
      <c r="A141" s="1"/>
      <c r="B141" s="41" t="s">
        <v>51</v>
      </c>
      <c r="C141" s="33" t="s">
        <v>154</v>
      </c>
      <c r="D141" s="22">
        <f>D134</f>
        <v>7.65</v>
      </c>
      <c r="E141" s="22"/>
      <c r="F141" s="22"/>
      <c r="G141" s="11"/>
    </row>
    <row r="142" spans="1:7" x14ac:dyDescent="0.15">
      <c r="A142" s="1"/>
      <c r="B142" s="41"/>
      <c r="C142" s="40"/>
      <c r="D142" s="22"/>
      <c r="E142" s="22"/>
      <c r="F142" s="22"/>
      <c r="G142" s="43"/>
    </row>
    <row r="143" spans="1:7" ht="14" x14ac:dyDescent="0.15">
      <c r="A143" s="1"/>
      <c r="B143" s="32" t="s">
        <v>111</v>
      </c>
      <c r="C143" s="40"/>
      <c r="D143" s="22"/>
      <c r="E143" s="22"/>
      <c r="F143" s="22"/>
      <c r="G143" s="43"/>
    </row>
    <row r="144" spans="1:7" x14ac:dyDescent="0.15">
      <c r="A144" s="1"/>
      <c r="B144" s="41"/>
      <c r="C144" s="33"/>
      <c r="D144" s="22"/>
      <c r="E144" s="22"/>
      <c r="F144" s="22"/>
      <c r="G144" s="11"/>
    </row>
    <row r="145" spans="1:7" ht="14" x14ac:dyDescent="0.15">
      <c r="A145" s="1"/>
      <c r="B145" s="41" t="s">
        <v>52</v>
      </c>
      <c r="C145" s="33" t="s">
        <v>153</v>
      </c>
      <c r="D145" s="22">
        <v>3.55</v>
      </c>
      <c r="E145" s="22"/>
      <c r="F145" s="22"/>
      <c r="G145" s="43"/>
    </row>
    <row r="146" spans="1:7" ht="14" x14ac:dyDescent="0.15">
      <c r="A146" s="1"/>
      <c r="B146" s="41" t="s">
        <v>53</v>
      </c>
      <c r="C146" s="37" t="s">
        <v>154</v>
      </c>
      <c r="D146" s="22">
        <v>176.22</v>
      </c>
      <c r="E146" s="22"/>
      <c r="F146" s="22"/>
      <c r="G146" s="11"/>
    </row>
    <row r="147" spans="1:7" x14ac:dyDescent="0.15">
      <c r="A147" s="1"/>
      <c r="B147" s="81"/>
      <c r="C147" s="33"/>
      <c r="D147" s="22"/>
      <c r="E147" s="22"/>
      <c r="F147" s="22"/>
      <c r="G147" s="11"/>
    </row>
    <row r="148" spans="1:7" ht="14" x14ac:dyDescent="0.15">
      <c r="A148" s="1"/>
      <c r="B148" s="32" t="s">
        <v>112</v>
      </c>
      <c r="C148" s="40"/>
      <c r="D148" s="22"/>
      <c r="E148" s="22"/>
      <c r="F148" s="22"/>
      <c r="G148" s="43"/>
    </row>
    <row r="149" spans="1:7" x14ac:dyDescent="0.15">
      <c r="A149" s="1"/>
      <c r="B149" s="41"/>
      <c r="C149" s="33"/>
      <c r="D149" s="22"/>
      <c r="E149" s="22"/>
      <c r="F149" s="22"/>
      <c r="G149" s="11"/>
    </row>
    <row r="150" spans="1:7" ht="14" x14ac:dyDescent="0.15">
      <c r="A150" s="1"/>
      <c r="B150" s="96" t="s">
        <v>113</v>
      </c>
      <c r="C150" s="33" t="s">
        <v>152</v>
      </c>
      <c r="D150" s="22">
        <v>1</v>
      </c>
      <c r="E150" s="22"/>
      <c r="F150" s="22"/>
      <c r="G150" s="43"/>
    </row>
    <row r="151" spans="1:7" ht="14" x14ac:dyDescent="0.15">
      <c r="A151" s="1"/>
      <c r="B151" s="41" t="s">
        <v>114</v>
      </c>
      <c r="C151" s="37"/>
      <c r="D151" s="22"/>
      <c r="E151" s="22"/>
      <c r="F151" s="22"/>
      <c r="G151" s="11"/>
    </row>
    <row r="152" spans="1:7" x14ac:dyDescent="0.15">
      <c r="A152" s="1"/>
      <c r="B152" s="41"/>
      <c r="C152" s="40"/>
      <c r="D152" s="22"/>
      <c r="E152" s="22"/>
      <c r="F152" s="22"/>
      <c r="G152" s="43"/>
    </row>
    <row r="153" spans="1:7" ht="14" x14ac:dyDescent="0.15">
      <c r="A153" s="1"/>
      <c r="B153" s="32" t="s">
        <v>115</v>
      </c>
      <c r="C153" s="40"/>
      <c r="D153" s="22"/>
      <c r="E153" s="22"/>
      <c r="F153" s="22"/>
      <c r="G153" s="43"/>
    </row>
    <row r="154" spans="1:7" x14ac:dyDescent="0.15">
      <c r="A154" s="1"/>
      <c r="B154" s="81"/>
      <c r="C154" s="40"/>
      <c r="D154" s="22"/>
      <c r="E154" s="22"/>
      <c r="F154" s="22"/>
      <c r="G154" s="43"/>
    </row>
    <row r="155" spans="1:7" ht="14" x14ac:dyDescent="0.15">
      <c r="A155" s="1"/>
      <c r="B155" s="96" t="s">
        <v>116</v>
      </c>
      <c r="C155" s="33"/>
      <c r="D155" s="22"/>
      <c r="E155" s="22"/>
      <c r="F155" s="22"/>
      <c r="G155" s="11"/>
    </row>
    <row r="156" spans="1:7" ht="14" x14ac:dyDescent="0.15">
      <c r="A156" s="1"/>
      <c r="B156" s="81" t="s">
        <v>54</v>
      </c>
      <c r="C156" s="33"/>
      <c r="D156" s="22"/>
      <c r="E156" s="22"/>
      <c r="F156" s="22"/>
      <c r="G156" s="43"/>
    </row>
    <row r="157" spans="1:7" ht="14" x14ac:dyDescent="0.15">
      <c r="A157" s="1"/>
      <c r="B157" s="81" t="s">
        <v>55</v>
      </c>
      <c r="C157" s="37" t="s">
        <v>152</v>
      </c>
      <c r="D157" s="22">
        <v>1</v>
      </c>
      <c r="E157" s="22"/>
      <c r="F157" s="22"/>
      <c r="G157" s="11"/>
    </row>
    <row r="158" spans="1:7" ht="14" x14ac:dyDescent="0.15">
      <c r="A158" s="1"/>
      <c r="B158" s="81" t="s">
        <v>56</v>
      </c>
      <c r="C158" s="40" t="s">
        <v>152</v>
      </c>
      <c r="D158" s="22">
        <v>1</v>
      </c>
      <c r="E158" s="22"/>
      <c r="F158" s="22"/>
      <c r="G158" s="43"/>
    </row>
    <row r="159" spans="1:7" x14ac:dyDescent="0.15">
      <c r="A159" s="1"/>
      <c r="B159" s="81"/>
      <c r="C159" s="33"/>
      <c r="D159" s="22"/>
      <c r="E159" s="22"/>
      <c r="F159" s="22"/>
      <c r="G159" s="11"/>
    </row>
    <row r="160" spans="1:7" ht="14" x14ac:dyDescent="0.15">
      <c r="A160" s="1"/>
      <c r="B160" s="96" t="s">
        <v>82</v>
      </c>
      <c r="C160" s="33" t="s">
        <v>153</v>
      </c>
      <c r="D160" s="100">
        <v>20.8</v>
      </c>
      <c r="E160" s="100"/>
      <c r="F160" s="22"/>
      <c r="G160" s="43"/>
    </row>
    <row r="161" spans="1:7" ht="14" x14ac:dyDescent="0.15">
      <c r="A161" s="82"/>
      <c r="B161" s="96" t="s">
        <v>160</v>
      </c>
      <c r="C161" s="95" t="s">
        <v>153</v>
      </c>
      <c r="D161" s="84">
        <v>5.4</v>
      </c>
      <c r="E161" s="84"/>
      <c r="F161" s="84"/>
      <c r="G161" s="94"/>
    </row>
    <row r="162" spans="1:7" x14ac:dyDescent="0.15">
      <c r="A162" s="1"/>
      <c r="B162" s="96"/>
      <c r="C162" s="37"/>
      <c r="D162" s="22"/>
      <c r="E162" s="22"/>
      <c r="F162" s="22"/>
      <c r="G162" s="11"/>
    </row>
    <row r="163" spans="1:7" ht="14" x14ac:dyDescent="0.15">
      <c r="A163" s="1"/>
      <c r="B163" s="96" t="s">
        <v>117</v>
      </c>
      <c r="C163" s="40" t="s">
        <v>150</v>
      </c>
      <c r="D163" s="22">
        <v>1</v>
      </c>
      <c r="E163" s="22"/>
      <c r="F163" s="22"/>
      <c r="G163" s="43"/>
    </row>
    <row r="164" spans="1:7" x14ac:dyDescent="0.15">
      <c r="A164" s="1"/>
      <c r="B164" s="96"/>
      <c r="C164" s="40"/>
      <c r="D164" s="22"/>
      <c r="E164" s="22"/>
      <c r="F164" s="22"/>
      <c r="G164" s="43"/>
    </row>
    <row r="165" spans="1:7" ht="14" x14ac:dyDescent="0.15">
      <c r="A165" s="1"/>
      <c r="B165" s="96" t="s">
        <v>57</v>
      </c>
      <c r="C165" s="40" t="s">
        <v>150</v>
      </c>
      <c r="D165" s="22">
        <v>1</v>
      </c>
      <c r="E165" s="22"/>
      <c r="F165" s="22"/>
      <c r="G165" s="43"/>
    </row>
    <row r="166" spans="1:7" x14ac:dyDescent="0.15">
      <c r="A166" s="1"/>
      <c r="B166" s="81"/>
      <c r="C166" s="33"/>
      <c r="D166" s="22"/>
      <c r="E166" s="22"/>
      <c r="F166" s="22"/>
      <c r="G166" s="11"/>
    </row>
    <row r="167" spans="1:7" ht="14" x14ac:dyDescent="0.15">
      <c r="A167" s="1"/>
      <c r="B167" s="32" t="s">
        <v>118</v>
      </c>
      <c r="C167" s="33" t="s">
        <v>150</v>
      </c>
      <c r="D167" s="22">
        <v>1</v>
      </c>
      <c r="E167" s="22"/>
      <c r="F167" s="22"/>
      <c r="G167" s="43"/>
    </row>
    <row r="168" spans="1:7" x14ac:dyDescent="0.15">
      <c r="A168" s="1"/>
      <c r="B168" s="81"/>
      <c r="C168" s="40"/>
      <c r="D168" s="22"/>
      <c r="E168" s="22"/>
      <c r="F168" s="22"/>
      <c r="G168" s="43"/>
    </row>
    <row r="169" spans="1:7" ht="14" x14ac:dyDescent="0.15">
      <c r="A169" s="1"/>
      <c r="B169" s="32" t="s">
        <v>119</v>
      </c>
      <c r="C169" s="40"/>
      <c r="D169" s="22"/>
      <c r="E169" s="22"/>
      <c r="F169" s="22"/>
      <c r="G169" s="43"/>
    </row>
    <row r="170" spans="1:7" x14ac:dyDescent="0.15">
      <c r="A170" s="1"/>
      <c r="B170" s="41"/>
      <c r="C170" s="40"/>
      <c r="D170" s="22"/>
      <c r="E170" s="22"/>
      <c r="F170" s="22"/>
      <c r="G170" s="43"/>
    </row>
    <row r="171" spans="1:7" ht="14" x14ac:dyDescent="0.15">
      <c r="A171" s="1"/>
      <c r="B171" s="96" t="s">
        <v>120</v>
      </c>
      <c r="C171" s="33"/>
      <c r="D171" s="22"/>
      <c r="E171" s="22"/>
      <c r="F171" s="22"/>
      <c r="G171" s="11"/>
    </row>
    <row r="172" spans="1:7" ht="14" x14ac:dyDescent="0.15">
      <c r="A172" s="1"/>
      <c r="B172" s="41" t="s">
        <v>58</v>
      </c>
      <c r="C172" s="33" t="s">
        <v>150</v>
      </c>
      <c r="D172" s="22">
        <v>1</v>
      </c>
      <c r="E172" s="22"/>
      <c r="F172" s="22"/>
      <c r="G172" s="43"/>
    </row>
    <row r="173" spans="1:7" ht="14" x14ac:dyDescent="0.15">
      <c r="A173" s="1"/>
      <c r="B173" s="41" t="s">
        <v>140</v>
      </c>
      <c r="C173" s="33"/>
      <c r="D173" s="22"/>
      <c r="E173" s="22"/>
      <c r="F173" s="22"/>
      <c r="G173" s="11"/>
    </row>
    <row r="174" spans="1:7" ht="14" x14ac:dyDescent="0.15">
      <c r="A174" s="1"/>
      <c r="B174" s="41" t="s">
        <v>54</v>
      </c>
      <c r="C174" s="33" t="s">
        <v>152</v>
      </c>
      <c r="D174" s="22">
        <v>1</v>
      </c>
      <c r="E174" s="22"/>
      <c r="F174" s="22"/>
      <c r="G174" s="11"/>
    </row>
    <row r="175" spans="1:7" ht="14" x14ac:dyDescent="0.15">
      <c r="A175" s="1"/>
      <c r="B175" s="41" t="s">
        <v>48</v>
      </c>
      <c r="C175" s="33" t="s">
        <v>152</v>
      </c>
      <c r="D175" s="22">
        <v>1</v>
      </c>
      <c r="E175" s="22"/>
      <c r="F175" s="22"/>
      <c r="G175" s="43"/>
    </row>
    <row r="176" spans="1:7" x14ac:dyDescent="0.15">
      <c r="A176" s="1"/>
      <c r="B176" s="41"/>
      <c r="C176" s="37"/>
      <c r="D176" s="22"/>
      <c r="E176" s="22"/>
      <c r="F176" s="22"/>
      <c r="G176" s="11"/>
    </row>
    <row r="177" spans="1:7" ht="14" x14ac:dyDescent="0.15">
      <c r="A177" s="1"/>
      <c r="B177" s="96" t="s">
        <v>121</v>
      </c>
      <c r="C177" s="40" t="s">
        <v>152</v>
      </c>
      <c r="D177" s="22">
        <v>13</v>
      </c>
      <c r="E177" s="22"/>
      <c r="F177" s="22"/>
      <c r="G177" s="43"/>
    </row>
    <row r="178" spans="1:7" ht="14" x14ac:dyDescent="0.15">
      <c r="A178" s="1"/>
      <c r="B178" s="81" t="s">
        <v>59</v>
      </c>
      <c r="C178" s="40"/>
      <c r="D178" s="22"/>
      <c r="E178" s="22"/>
      <c r="F178" s="22"/>
      <c r="G178" s="43"/>
    </row>
    <row r="179" spans="1:7" ht="14" x14ac:dyDescent="0.15">
      <c r="A179" s="1"/>
      <c r="B179" s="41" t="s">
        <v>60</v>
      </c>
      <c r="C179" s="33"/>
      <c r="D179" s="22"/>
      <c r="E179" s="22"/>
      <c r="F179" s="22"/>
      <c r="G179" s="11"/>
    </row>
    <row r="180" spans="1:7" x14ac:dyDescent="0.15">
      <c r="A180" s="1"/>
      <c r="B180" s="41"/>
      <c r="C180" s="33"/>
      <c r="D180" s="22"/>
      <c r="E180" s="22"/>
      <c r="F180" s="22"/>
      <c r="G180" s="43"/>
    </row>
    <row r="181" spans="1:7" ht="14" x14ac:dyDescent="0.15">
      <c r="A181" s="1"/>
      <c r="B181" s="96" t="s">
        <v>67</v>
      </c>
      <c r="C181" s="37" t="s">
        <v>152</v>
      </c>
      <c r="D181" s="22">
        <v>1</v>
      </c>
      <c r="E181" s="22"/>
      <c r="F181" s="22"/>
      <c r="G181" s="11"/>
    </row>
    <row r="182" spans="1:7" x14ac:dyDescent="0.15">
      <c r="A182" s="1"/>
      <c r="B182" s="41"/>
      <c r="C182" s="33"/>
      <c r="D182" s="22"/>
      <c r="E182" s="22"/>
      <c r="F182" s="22"/>
      <c r="G182" s="11"/>
    </row>
    <row r="183" spans="1:7" ht="14" x14ac:dyDescent="0.15">
      <c r="A183" s="1"/>
      <c r="B183" s="96" t="s">
        <v>122</v>
      </c>
      <c r="C183" s="40" t="s">
        <v>150</v>
      </c>
      <c r="D183" s="22">
        <v>1</v>
      </c>
      <c r="E183" s="22"/>
      <c r="F183" s="22"/>
      <c r="G183" s="43"/>
    </row>
    <row r="184" spans="1:7" ht="14" x14ac:dyDescent="0.15">
      <c r="A184" s="1"/>
      <c r="B184" s="41" t="s">
        <v>61</v>
      </c>
      <c r="C184" s="33"/>
      <c r="D184" s="22"/>
      <c r="E184" s="22"/>
      <c r="F184" s="22"/>
      <c r="G184" s="11"/>
    </row>
    <row r="185" spans="1:7" x14ac:dyDescent="0.15">
      <c r="A185" s="1"/>
      <c r="B185" s="41"/>
      <c r="C185" s="33"/>
      <c r="D185" s="22"/>
      <c r="E185" s="22"/>
      <c r="F185" s="22"/>
      <c r="G185" s="43"/>
    </row>
    <row r="186" spans="1:7" ht="14" x14ac:dyDescent="0.15">
      <c r="A186" s="1"/>
      <c r="B186" s="96" t="s">
        <v>123</v>
      </c>
      <c r="C186" s="37"/>
      <c r="D186" s="22"/>
      <c r="E186" s="22"/>
      <c r="F186" s="22"/>
      <c r="G186" s="11"/>
    </row>
    <row r="187" spans="1:7" ht="14" x14ac:dyDescent="0.15">
      <c r="A187" s="1"/>
      <c r="B187" s="41" t="s">
        <v>62</v>
      </c>
      <c r="C187" s="40" t="s">
        <v>153</v>
      </c>
      <c r="D187" s="100">
        <v>2.7</v>
      </c>
      <c r="E187" s="100"/>
      <c r="F187" s="22"/>
      <c r="G187" s="43"/>
    </row>
    <row r="188" spans="1:7" ht="14" x14ac:dyDescent="0.15">
      <c r="A188" s="1"/>
      <c r="B188" s="41" t="s">
        <v>63</v>
      </c>
      <c r="C188" s="40" t="s">
        <v>153</v>
      </c>
      <c r="D188" s="22">
        <v>1</v>
      </c>
      <c r="E188" s="22"/>
      <c r="F188" s="22"/>
      <c r="G188" s="43"/>
    </row>
    <row r="189" spans="1:7" ht="14" x14ac:dyDescent="0.15">
      <c r="A189" s="1"/>
      <c r="B189" s="41" t="s">
        <v>64</v>
      </c>
      <c r="C189" s="40" t="s">
        <v>153</v>
      </c>
      <c r="D189" s="22">
        <v>1</v>
      </c>
      <c r="E189" s="22"/>
      <c r="F189" s="22"/>
      <c r="G189" s="43"/>
    </row>
    <row r="190" spans="1:7" x14ac:dyDescent="0.15">
      <c r="A190" s="1"/>
      <c r="B190" s="81"/>
      <c r="C190" s="33"/>
      <c r="D190" s="22"/>
      <c r="E190" s="22"/>
      <c r="F190" s="22"/>
      <c r="G190" s="11"/>
    </row>
    <row r="191" spans="1:7" ht="14" x14ac:dyDescent="0.15">
      <c r="A191" s="1"/>
      <c r="B191" s="96" t="s">
        <v>124</v>
      </c>
      <c r="C191" s="33" t="s">
        <v>150</v>
      </c>
      <c r="D191" s="22">
        <v>1</v>
      </c>
      <c r="E191" s="22"/>
      <c r="F191" s="22"/>
      <c r="G191" s="43"/>
    </row>
    <row r="192" spans="1:7" ht="14" x14ac:dyDescent="0.15">
      <c r="A192" s="1"/>
      <c r="B192" s="41" t="s">
        <v>65</v>
      </c>
      <c r="C192" s="37"/>
      <c r="D192" s="22"/>
      <c r="E192" s="22"/>
      <c r="F192" s="22"/>
      <c r="G192" s="11"/>
    </row>
    <row r="193" spans="1:7" ht="28" x14ac:dyDescent="0.15">
      <c r="A193" s="1"/>
      <c r="B193" s="41" t="s">
        <v>66</v>
      </c>
      <c r="C193" s="33"/>
      <c r="D193" s="22"/>
      <c r="E193" s="22"/>
      <c r="F193" s="22"/>
      <c r="G193" s="11"/>
    </row>
    <row r="194" spans="1:7" x14ac:dyDescent="0.15">
      <c r="A194" s="1"/>
      <c r="B194" s="41"/>
      <c r="C194" s="40"/>
      <c r="D194" s="22"/>
      <c r="E194" s="22"/>
      <c r="F194" s="22"/>
      <c r="G194" s="43"/>
    </row>
    <row r="195" spans="1:7" ht="14" x14ac:dyDescent="0.15">
      <c r="A195" s="1"/>
      <c r="B195" s="32" t="s">
        <v>125</v>
      </c>
      <c r="C195" s="33"/>
      <c r="D195" s="22"/>
      <c r="E195" s="22"/>
      <c r="F195" s="22"/>
      <c r="G195" s="11"/>
    </row>
    <row r="196" spans="1:7" x14ac:dyDescent="0.15">
      <c r="A196" s="1"/>
      <c r="B196" s="41"/>
      <c r="C196" s="33"/>
      <c r="D196" s="22"/>
      <c r="E196" s="22"/>
      <c r="F196" s="22"/>
      <c r="G196" s="43"/>
    </row>
    <row r="197" spans="1:7" ht="14" x14ac:dyDescent="0.15">
      <c r="A197" s="1"/>
      <c r="B197" s="32" t="s">
        <v>67</v>
      </c>
      <c r="C197" s="37" t="s">
        <v>153</v>
      </c>
      <c r="D197" s="22">
        <v>100</v>
      </c>
      <c r="E197" s="22"/>
      <c r="F197" s="22"/>
      <c r="G197" s="11"/>
    </row>
    <row r="198" spans="1:7" x14ac:dyDescent="0.15">
      <c r="A198" s="1"/>
      <c r="B198" s="81"/>
      <c r="C198" s="40"/>
      <c r="F198" s="22"/>
      <c r="G198" s="43"/>
    </row>
    <row r="199" spans="1:7" ht="14" x14ac:dyDescent="0.15">
      <c r="A199" s="1"/>
      <c r="B199" s="32" t="s">
        <v>126</v>
      </c>
      <c r="C199" s="40" t="s">
        <v>150</v>
      </c>
      <c r="D199" s="22">
        <v>1</v>
      </c>
      <c r="E199" s="22"/>
      <c r="F199" s="22"/>
      <c r="G199" s="43"/>
    </row>
    <row r="200" spans="1:7" x14ac:dyDescent="0.15">
      <c r="A200" s="1"/>
      <c r="B200" s="42"/>
      <c r="C200" s="40"/>
      <c r="D200" s="22"/>
      <c r="E200" s="22"/>
      <c r="F200" s="22"/>
      <c r="G200" s="43"/>
    </row>
    <row r="201" spans="1:7" ht="14" x14ac:dyDescent="0.15">
      <c r="A201" s="1"/>
      <c r="B201" s="32" t="s">
        <v>127</v>
      </c>
      <c r="C201" s="33"/>
      <c r="D201" s="22"/>
      <c r="E201" s="22"/>
      <c r="F201" s="22"/>
      <c r="G201" s="11"/>
    </row>
    <row r="202" spans="1:7" x14ac:dyDescent="0.15">
      <c r="A202" s="1"/>
      <c r="B202" s="41"/>
      <c r="C202" s="40"/>
      <c r="D202" s="22"/>
      <c r="E202" s="22"/>
      <c r="F202" s="22"/>
      <c r="G202" s="43"/>
    </row>
    <row r="203" spans="1:7" ht="14" x14ac:dyDescent="0.15">
      <c r="A203" s="1"/>
      <c r="B203" s="96" t="s">
        <v>128</v>
      </c>
      <c r="C203" s="40" t="s">
        <v>154</v>
      </c>
      <c r="D203" s="22">
        <v>48.125</v>
      </c>
      <c r="E203" s="22"/>
      <c r="F203" s="22"/>
      <c r="G203" s="43"/>
    </row>
    <row r="204" spans="1:7" ht="28" x14ac:dyDescent="0.15">
      <c r="A204" s="1"/>
      <c r="B204" s="41" t="s">
        <v>68</v>
      </c>
      <c r="C204" s="33"/>
      <c r="D204" s="22"/>
      <c r="E204" s="22"/>
      <c r="F204" s="22"/>
      <c r="G204" s="43"/>
    </row>
    <row r="205" spans="1:7" ht="14" x14ac:dyDescent="0.15">
      <c r="A205" s="1"/>
      <c r="B205" s="41" t="s">
        <v>69</v>
      </c>
      <c r="C205" s="37"/>
      <c r="D205" s="22"/>
      <c r="E205" s="22"/>
      <c r="F205" s="22"/>
      <c r="G205" s="11"/>
    </row>
    <row r="206" spans="1:7" x14ac:dyDescent="0.15">
      <c r="A206" s="1"/>
      <c r="B206" s="41"/>
      <c r="C206" s="33"/>
      <c r="D206" s="22"/>
      <c r="E206" s="22"/>
      <c r="F206" s="22"/>
      <c r="G206" s="11"/>
    </row>
    <row r="207" spans="1:7" ht="14" x14ac:dyDescent="0.15">
      <c r="A207" s="1"/>
      <c r="B207" s="41" t="s">
        <v>70</v>
      </c>
      <c r="C207" s="40" t="s">
        <v>154</v>
      </c>
      <c r="D207" s="22">
        <v>116</v>
      </c>
      <c r="E207" s="22"/>
      <c r="F207" s="22"/>
      <c r="G207" s="43"/>
    </row>
    <row r="208" spans="1:7" x14ac:dyDescent="0.15">
      <c r="A208" s="1"/>
      <c r="B208" s="41"/>
      <c r="C208" s="33"/>
      <c r="D208" s="22"/>
      <c r="E208" s="22"/>
      <c r="F208" s="22"/>
      <c r="G208" s="11"/>
    </row>
    <row r="209" spans="1:7" ht="14" x14ac:dyDescent="0.15">
      <c r="A209" s="1"/>
      <c r="B209" s="32" t="s">
        <v>129</v>
      </c>
      <c r="C209" s="33" t="s">
        <v>150</v>
      </c>
      <c r="D209" s="22">
        <v>1</v>
      </c>
      <c r="E209" s="22"/>
      <c r="F209" s="22"/>
      <c r="G209" s="11"/>
    </row>
    <row r="210" spans="1:7" x14ac:dyDescent="0.15">
      <c r="A210" s="1"/>
      <c r="B210" s="42"/>
      <c r="C210" s="40"/>
      <c r="D210" s="22"/>
      <c r="E210" s="22"/>
      <c r="F210" s="22"/>
      <c r="G210" s="43"/>
    </row>
    <row r="211" spans="1:7" ht="14" x14ac:dyDescent="0.15">
      <c r="A211" s="1"/>
      <c r="B211" s="32" t="s">
        <v>71</v>
      </c>
      <c r="C211" s="33"/>
      <c r="D211" s="22"/>
      <c r="E211" s="22"/>
      <c r="F211" s="22"/>
      <c r="G211" s="11"/>
    </row>
    <row r="212" spans="1:7" x14ac:dyDescent="0.15">
      <c r="A212" s="1"/>
      <c r="B212" s="41"/>
      <c r="C212" s="33"/>
      <c r="D212" s="22"/>
      <c r="E212" s="22"/>
      <c r="F212" s="22"/>
      <c r="G212" s="43"/>
    </row>
    <row r="213" spans="1:7" ht="14" x14ac:dyDescent="0.15">
      <c r="A213" s="1"/>
      <c r="B213" s="96" t="s">
        <v>130</v>
      </c>
      <c r="C213" s="37" t="s">
        <v>154</v>
      </c>
      <c r="D213" s="22">
        <v>170</v>
      </c>
      <c r="E213" s="22"/>
      <c r="F213" s="22"/>
      <c r="G213" s="11"/>
    </row>
    <row r="214" spans="1:7" ht="14" x14ac:dyDescent="0.15">
      <c r="A214" s="1"/>
      <c r="B214" s="41" t="s">
        <v>161</v>
      </c>
      <c r="C214" s="40"/>
      <c r="D214" s="22"/>
      <c r="E214" s="22"/>
      <c r="F214" s="22"/>
      <c r="G214" s="43"/>
    </row>
    <row r="215" spans="1:7" x14ac:dyDescent="0.15">
      <c r="A215" s="1"/>
      <c r="B215" s="41"/>
      <c r="C215" s="40"/>
      <c r="D215" s="22"/>
      <c r="E215" s="22"/>
      <c r="F215" s="22"/>
      <c r="G215" s="43"/>
    </row>
    <row r="216" spans="1:7" ht="14" x14ac:dyDescent="0.15">
      <c r="A216" s="1"/>
      <c r="B216" s="96" t="s">
        <v>131</v>
      </c>
      <c r="C216" s="40" t="s">
        <v>154</v>
      </c>
      <c r="D216" s="22">
        <v>20</v>
      </c>
      <c r="E216" s="22"/>
      <c r="F216" s="22"/>
      <c r="G216" s="43"/>
    </row>
    <row r="217" spans="1:7" ht="14" x14ac:dyDescent="0.15">
      <c r="A217" s="1"/>
      <c r="B217" s="41" t="s">
        <v>72</v>
      </c>
      <c r="C217" s="33"/>
      <c r="D217" s="22"/>
      <c r="E217" s="22"/>
      <c r="F217" s="22"/>
      <c r="G217" s="11"/>
    </row>
    <row r="218" spans="1:7" ht="14" x14ac:dyDescent="0.15">
      <c r="A218" s="1"/>
      <c r="B218" s="41" t="s">
        <v>73</v>
      </c>
      <c r="C218" s="33"/>
      <c r="D218" s="22"/>
      <c r="E218" s="22"/>
      <c r="F218" s="22"/>
      <c r="G218" s="43"/>
    </row>
    <row r="219" spans="1:7" x14ac:dyDescent="0.15">
      <c r="A219" s="1"/>
      <c r="B219" s="41"/>
      <c r="C219" s="37"/>
      <c r="D219" s="22"/>
      <c r="E219" s="22"/>
      <c r="F219" s="22"/>
      <c r="G219" s="11"/>
    </row>
    <row r="220" spans="1:7" ht="14" x14ac:dyDescent="0.15">
      <c r="A220" s="1"/>
      <c r="B220" s="32" t="s">
        <v>132</v>
      </c>
      <c r="C220" s="33"/>
      <c r="D220" s="22"/>
      <c r="E220" s="22"/>
      <c r="F220" s="22"/>
      <c r="G220" s="11"/>
    </row>
    <row r="221" spans="1:7" x14ac:dyDescent="0.15">
      <c r="A221" s="1"/>
      <c r="B221" s="41"/>
      <c r="C221" s="40"/>
      <c r="D221" s="22"/>
      <c r="E221" s="22"/>
      <c r="F221" s="22"/>
      <c r="G221" s="43"/>
    </row>
    <row r="222" spans="1:7" ht="14" x14ac:dyDescent="0.15">
      <c r="A222" s="1"/>
      <c r="B222" s="96" t="s">
        <v>133</v>
      </c>
      <c r="C222" s="33" t="s">
        <v>150</v>
      </c>
      <c r="D222" s="22">
        <v>1</v>
      </c>
      <c r="E222" s="22"/>
      <c r="F222" s="22"/>
      <c r="G222" s="11"/>
    </row>
    <row r="223" spans="1:7" ht="14" x14ac:dyDescent="0.15">
      <c r="A223" s="1"/>
      <c r="B223" s="41" t="s">
        <v>145</v>
      </c>
      <c r="C223" s="33"/>
      <c r="D223" s="22"/>
      <c r="E223" s="22"/>
      <c r="F223" s="22"/>
      <c r="G223" s="43"/>
    </row>
    <row r="224" spans="1:7" x14ac:dyDescent="0.15">
      <c r="A224" s="1"/>
      <c r="B224" s="41"/>
      <c r="C224" s="37"/>
      <c r="D224" s="22"/>
      <c r="E224" s="22"/>
      <c r="F224" s="22"/>
      <c r="G224" s="11"/>
    </row>
    <row r="225" spans="1:7" ht="14" x14ac:dyDescent="0.15">
      <c r="A225" s="1"/>
      <c r="B225" s="96" t="s">
        <v>134</v>
      </c>
      <c r="C225" s="40" t="s">
        <v>154</v>
      </c>
      <c r="D225" s="22">
        <v>38</v>
      </c>
      <c r="E225" s="22"/>
      <c r="F225" s="22"/>
      <c r="G225" s="43"/>
    </row>
    <row r="226" spans="1:7" x14ac:dyDescent="0.15">
      <c r="A226" s="1"/>
      <c r="B226" s="96"/>
      <c r="C226" s="40"/>
      <c r="D226" s="22"/>
      <c r="E226" s="22"/>
      <c r="F226" s="22"/>
      <c r="G226" s="43"/>
    </row>
    <row r="227" spans="1:7" ht="14" x14ac:dyDescent="0.15">
      <c r="A227" s="1"/>
      <c r="B227" s="96" t="s">
        <v>146</v>
      </c>
      <c r="C227" s="40" t="s">
        <v>154</v>
      </c>
      <c r="D227" s="100">
        <v>38</v>
      </c>
      <c r="E227" s="100"/>
      <c r="F227" s="22"/>
      <c r="G227" s="43"/>
    </row>
    <row r="228" spans="1:7" ht="28" x14ac:dyDescent="0.15">
      <c r="A228" s="1"/>
      <c r="B228" s="41" t="s">
        <v>74</v>
      </c>
      <c r="C228" s="33"/>
      <c r="D228" s="22"/>
      <c r="E228" s="22"/>
      <c r="F228" s="22"/>
      <c r="G228" s="11"/>
    </row>
    <row r="229" spans="1:7" x14ac:dyDescent="0.15">
      <c r="A229" s="1"/>
      <c r="B229" s="41"/>
      <c r="C229" s="40"/>
      <c r="D229" s="22"/>
      <c r="E229" s="22"/>
      <c r="F229" s="22"/>
      <c r="G229" s="43"/>
    </row>
    <row r="230" spans="1:7" ht="14" x14ac:dyDescent="0.15">
      <c r="A230" s="1"/>
      <c r="B230" s="96" t="s">
        <v>135</v>
      </c>
      <c r="C230" s="40"/>
      <c r="D230" s="22"/>
      <c r="E230" s="22"/>
      <c r="F230" s="22"/>
      <c r="G230" s="43"/>
    </row>
    <row r="231" spans="1:7" ht="14" x14ac:dyDescent="0.15">
      <c r="A231" s="1"/>
      <c r="B231" s="32" t="s">
        <v>141</v>
      </c>
      <c r="C231" s="40"/>
      <c r="D231" s="22"/>
      <c r="E231" s="22"/>
      <c r="F231" s="22"/>
      <c r="G231" s="43"/>
    </row>
    <row r="232" spans="1:7" ht="14" x14ac:dyDescent="0.15">
      <c r="A232" s="1"/>
      <c r="B232" s="41" t="s">
        <v>147</v>
      </c>
      <c r="C232" s="33" t="s">
        <v>152</v>
      </c>
      <c r="D232" s="22">
        <v>4</v>
      </c>
      <c r="E232" s="22"/>
      <c r="F232" s="22"/>
      <c r="G232" s="11"/>
    </row>
    <row r="233" spans="1:7" ht="14" x14ac:dyDescent="0.15">
      <c r="A233" s="1"/>
      <c r="B233" s="41" t="s">
        <v>148</v>
      </c>
      <c r="C233" s="33" t="s">
        <v>152</v>
      </c>
      <c r="D233" s="22">
        <v>4</v>
      </c>
      <c r="E233" s="22"/>
      <c r="F233" s="22"/>
      <c r="G233" s="43"/>
    </row>
    <row r="234" spans="1:7" ht="14" x14ac:dyDescent="0.15">
      <c r="A234" s="1"/>
      <c r="B234" s="41" t="s">
        <v>149</v>
      </c>
      <c r="C234" s="37" t="s">
        <v>152</v>
      </c>
      <c r="D234" s="22">
        <v>4</v>
      </c>
      <c r="E234" s="22"/>
      <c r="F234" s="22"/>
      <c r="G234" s="11"/>
    </row>
    <row r="235" spans="1:7" x14ac:dyDescent="0.15">
      <c r="A235" s="1"/>
      <c r="B235" s="41"/>
      <c r="C235" s="40"/>
      <c r="D235" s="22"/>
      <c r="E235" s="22"/>
      <c r="F235" s="22"/>
      <c r="G235" s="43"/>
    </row>
    <row r="236" spans="1:7" ht="14" x14ac:dyDescent="0.15">
      <c r="A236" s="82"/>
      <c r="B236" s="32" t="s">
        <v>7</v>
      </c>
      <c r="C236" s="83" t="s">
        <v>150</v>
      </c>
      <c r="D236" s="84">
        <v>1</v>
      </c>
      <c r="E236" s="84"/>
      <c r="F236" s="84"/>
      <c r="G236" s="85"/>
    </row>
    <row r="237" spans="1:7" x14ac:dyDescent="0.15">
      <c r="A237" s="82"/>
      <c r="B237" s="42"/>
      <c r="C237" s="83"/>
      <c r="D237" s="84"/>
      <c r="E237" s="84"/>
      <c r="F237" s="84"/>
      <c r="G237" s="85"/>
    </row>
    <row r="238" spans="1:7" ht="14" x14ac:dyDescent="0.15">
      <c r="A238" s="82"/>
      <c r="B238" s="32" t="s">
        <v>8</v>
      </c>
      <c r="C238" s="83" t="s">
        <v>150</v>
      </c>
      <c r="D238" s="84">
        <v>1</v>
      </c>
      <c r="E238" s="84"/>
      <c r="F238" s="84"/>
      <c r="G238" s="85"/>
    </row>
    <row r="239" spans="1:7" ht="14" thickBot="1" x14ac:dyDescent="0.2">
      <c r="A239" s="31"/>
      <c r="B239" s="21"/>
      <c r="C239" s="35"/>
      <c r="D239" s="84"/>
      <c r="E239" s="84"/>
      <c r="F239" s="86"/>
      <c r="G239" s="85"/>
    </row>
    <row r="240" spans="1:7" x14ac:dyDescent="0.15">
      <c r="A240" s="14"/>
      <c r="B240" s="26"/>
      <c r="C240" s="44"/>
      <c r="D240" s="23"/>
      <c r="E240" s="23"/>
      <c r="F240" s="15"/>
      <c r="G240" s="16"/>
    </row>
    <row r="241" spans="1:7" ht="14" x14ac:dyDescent="0.15">
      <c r="A241" s="87"/>
      <c r="B241" s="27" t="s">
        <v>0</v>
      </c>
      <c r="C241" s="88"/>
      <c r="D241" s="89"/>
      <c r="E241" s="89"/>
      <c r="F241" s="90"/>
      <c r="G241" s="91"/>
    </row>
    <row r="242" spans="1:7" x14ac:dyDescent="0.15">
      <c r="A242" s="87"/>
      <c r="B242" s="28"/>
      <c r="C242" s="88"/>
      <c r="D242" s="89"/>
      <c r="E242" s="89"/>
      <c r="F242" s="90"/>
      <c r="G242" s="92"/>
    </row>
    <row r="243" spans="1:7" ht="14" x14ac:dyDescent="0.15">
      <c r="A243" s="87"/>
      <c r="B243" s="27" t="s">
        <v>1</v>
      </c>
      <c r="C243" s="88"/>
      <c r="D243" s="89"/>
      <c r="E243" s="89"/>
      <c r="F243" s="90"/>
      <c r="G243" s="91"/>
    </row>
    <row r="244" spans="1:7" x14ac:dyDescent="0.15">
      <c r="A244" s="87"/>
      <c r="B244" s="28"/>
      <c r="C244" s="88"/>
      <c r="D244" s="89"/>
      <c r="E244" s="89"/>
      <c r="F244" s="90"/>
      <c r="G244" s="92"/>
    </row>
    <row r="245" spans="1:7" ht="14" x14ac:dyDescent="0.15">
      <c r="A245" s="87"/>
      <c r="B245" s="27" t="s">
        <v>2</v>
      </c>
      <c r="C245" s="88"/>
      <c r="D245" s="89"/>
      <c r="E245" s="89"/>
      <c r="F245" s="90"/>
      <c r="G245" s="91"/>
    </row>
    <row r="246" spans="1:7" ht="14" thickBot="1" x14ac:dyDescent="0.2">
      <c r="A246" s="17"/>
      <c r="B246" s="29"/>
      <c r="C246" s="18"/>
      <c r="D246" s="24"/>
      <c r="E246" s="24"/>
      <c r="F246" s="19"/>
      <c r="G246" s="20"/>
    </row>
    <row r="247" spans="1:7" s="51" customFormat="1" ht="16" customHeight="1" x14ac:dyDescent="0.15">
      <c r="A247" s="45" t="s">
        <v>9</v>
      </c>
      <c r="B247" s="46"/>
      <c r="C247" s="47"/>
      <c r="D247" s="48"/>
      <c r="E247" s="48"/>
      <c r="F247" s="49"/>
      <c r="G247" s="50"/>
    </row>
    <row r="248" spans="1:7" s="51" customFormat="1" ht="16" customHeight="1" x14ac:dyDescent="0.15">
      <c r="A248" s="52"/>
      <c r="C248" s="53"/>
      <c r="D248" s="54"/>
      <c r="E248" s="54"/>
      <c r="F248" s="55"/>
      <c r="G248" s="56"/>
    </row>
    <row r="249" spans="1:7" s="51" customFormat="1" ht="42" x14ac:dyDescent="0.15">
      <c r="A249" s="57"/>
      <c r="B249" s="32" t="s">
        <v>142</v>
      </c>
      <c r="C249" s="58" t="s">
        <v>150</v>
      </c>
      <c r="D249" s="59">
        <v>1</v>
      </c>
      <c r="E249" s="59"/>
      <c r="F249" s="60"/>
      <c r="G249" s="61"/>
    </row>
    <row r="250" spans="1:7" s="51" customFormat="1" x14ac:dyDescent="0.15">
      <c r="A250" s="57"/>
      <c r="B250" s="41"/>
      <c r="C250" s="58"/>
      <c r="D250" s="59"/>
      <c r="E250" s="59"/>
      <c r="F250" s="60"/>
      <c r="G250" s="61"/>
    </row>
    <row r="251" spans="1:7" s="51" customFormat="1" ht="14" thickBot="1" x14ac:dyDescent="0.2">
      <c r="A251" s="62"/>
      <c r="B251" s="32"/>
      <c r="C251" s="53"/>
      <c r="D251" s="54"/>
      <c r="E251" s="54"/>
      <c r="F251" s="55"/>
      <c r="G251" s="56"/>
    </row>
    <row r="252" spans="1:7" s="51" customFormat="1" x14ac:dyDescent="0.15">
      <c r="A252" s="63"/>
      <c r="B252" s="64"/>
      <c r="C252" s="65"/>
      <c r="D252" s="66"/>
      <c r="E252" s="66"/>
      <c r="F252" s="67"/>
      <c r="G252" s="68"/>
    </row>
    <row r="253" spans="1:7" s="51" customFormat="1" ht="14" x14ac:dyDescent="0.15">
      <c r="A253" s="69"/>
      <c r="B253" s="70" t="s">
        <v>0</v>
      </c>
      <c r="C253" s="71"/>
      <c r="D253" s="72"/>
      <c r="E253" s="72"/>
      <c r="F253" s="73"/>
      <c r="G253" s="74"/>
    </row>
    <row r="254" spans="1:7" s="51" customFormat="1" x14ac:dyDescent="0.15">
      <c r="A254" s="69"/>
      <c r="B254" s="70"/>
      <c r="C254" s="71"/>
      <c r="D254" s="72"/>
      <c r="E254" s="72"/>
      <c r="F254" s="73"/>
      <c r="G254" s="74"/>
    </row>
    <row r="255" spans="1:7" s="51" customFormat="1" ht="14" x14ac:dyDescent="0.15">
      <c r="A255" s="69"/>
      <c r="B255" s="70" t="s">
        <v>1</v>
      </c>
      <c r="C255" s="71"/>
      <c r="D255" s="72"/>
      <c r="E255" s="72"/>
      <c r="F255" s="73"/>
      <c r="G255" s="74"/>
    </row>
    <row r="256" spans="1:7" s="51" customFormat="1" x14ac:dyDescent="0.15">
      <c r="A256" s="69"/>
      <c r="B256" s="70"/>
      <c r="C256" s="71"/>
      <c r="D256" s="72"/>
      <c r="E256" s="72"/>
      <c r="F256" s="73"/>
      <c r="G256" s="74"/>
    </row>
    <row r="257" spans="1:7" s="51" customFormat="1" ht="14" x14ac:dyDescent="0.15">
      <c r="A257" s="69"/>
      <c r="B257" s="70" t="s">
        <v>2</v>
      </c>
      <c r="C257" s="71"/>
      <c r="D257" s="72"/>
      <c r="E257" s="72"/>
      <c r="F257" s="73"/>
      <c r="G257" s="74"/>
    </row>
    <row r="258" spans="1:7" s="51" customFormat="1" ht="14" thickBot="1" x14ac:dyDescent="0.2">
      <c r="A258" s="75"/>
      <c r="B258" s="76"/>
      <c r="C258" s="77"/>
      <c r="D258" s="78"/>
      <c r="E258" s="78"/>
      <c r="F258" s="79"/>
      <c r="G258" s="80"/>
    </row>
    <row r="259" spans="1:7" s="106" customFormat="1" x14ac:dyDescent="0.15">
      <c r="A259" s="105" t="s">
        <v>166</v>
      </c>
      <c r="B259" s="105"/>
      <c r="C259" s="105"/>
      <c r="D259" s="105"/>
      <c r="E259" s="105"/>
      <c r="F259" s="105"/>
      <c r="G259" s="105"/>
    </row>
    <row r="260" spans="1:7" s="106" customFormat="1" x14ac:dyDescent="0.15">
      <c r="A260" s="107" t="s">
        <v>167</v>
      </c>
      <c r="B260" s="107"/>
      <c r="C260" s="108"/>
      <c r="D260" s="109"/>
      <c r="E260" s="109"/>
      <c r="F260" s="107"/>
      <c r="G260" s="107"/>
    </row>
    <row r="261" spans="1:7" s="106" customFormat="1" x14ac:dyDescent="0.15">
      <c r="A261" s="110" t="s">
        <v>168</v>
      </c>
      <c r="B261" s="110"/>
      <c r="C261" s="111"/>
      <c r="D261" s="112"/>
      <c r="E261" s="112"/>
      <c r="F261" s="110"/>
      <c r="G261" s="110"/>
    </row>
    <row r="262" spans="1:7" s="106" customFormat="1" x14ac:dyDescent="0.15">
      <c r="A262" s="110" t="s">
        <v>169</v>
      </c>
      <c r="B262" s="110"/>
      <c r="C262" s="111"/>
      <c r="D262" s="112"/>
      <c r="E262" s="112"/>
      <c r="F262" s="110"/>
      <c r="G262" s="113"/>
    </row>
  </sheetData>
  <mergeCells count="2">
    <mergeCell ref="A1:G1"/>
    <mergeCell ref="A259:G259"/>
  </mergeCells>
  <pageMargins left="0.78740157499999996" right="0.78740157499999996" top="0.984251969" bottom="0.984251969" header="0.5" footer="0.5"/>
  <pageSetup paperSize="9" scale="78" fitToHeight="0" orientation="portrait" horizontalDpi="4294967292" verticalDpi="429496729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885C9D4928EC409B609F542BD49278" ma:contentTypeVersion="19" ma:contentTypeDescription="Crée un document." ma:contentTypeScope="" ma:versionID="424181a9ac84862c00905393fec5f7db">
  <xsd:schema xmlns:xsd="http://www.w3.org/2001/XMLSchema" xmlns:xs="http://www.w3.org/2001/XMLSchema" xmlns:p="http://schemas.microsoft.com/office/2006/metadata/properties" xmlns:ns2="dee7f61e-11b7-4ae8-8c4b-62584ca22fd3" xmlns:ns3="55aba005-e95f-441b-bf8f-0b4025a3f4d3" targetNamespace="http://schemas.microsoft.com/office/2006/metadata/properties" ma:root="true" ma:fieldsID="66f47e04cd303547d955774eae2d1158" ns2:_="" ns3:_="">
    <xsd:import namespace="dee7f61e-11b7-4ae8-8c4b-62584ca22fd3"/>
    <xsd:import namespace="55aba005-e95f-441b-bf8f-0b4025a3f4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e7f61e-11b7-4ae8-8c4b-62584ca22f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27fe2e7e-12e5-4438-941c-47ecc49863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aba005-e95f-441b-bf8f-0b4025a3f4d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100f25f-c3d8-4340-9689-db60061ef850}" ma:internalName="TaxCatchAll" ma:showField="CatchAllData" ma:web="55aba005-e95f-441b-bf8f-0b4025a3f4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ee7f61e-11b7-4ae8-8c4b-62584ca22fd3">
      <Terms xmlns="http://schemas.microsoft.com/office/infopath/2007/PartnerControls"/>
    </lcf76f155ced4ddcb4097134ff3c332f>
    <TaxCatchAll xmlns="55aba005-e95f-441b-bf8f-0b4025a3f4d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F9930D-A7A9-4A5B-8643-31E8265F57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e7f61e-11b7-4ae8-8c4b-62584ca22fd3"/>
    <ds:schemaRef ds:uri="55aba005-e95f-441b-bf8f-0b4025a3f4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A5FCF17-D684-48A1-98B9-C2039A29C7CA}">
  <ds:schemaRefs>
    <ds:schemaRef ds:uri="http://schemas.microsoft.com/office/2006/documentManagement/types"/>
    <ds:schemaRef ds:uri="55aba005-e95f-441b-bf8f-0b4025a3f4d3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  <ds:schemaRef ds:uri="dee7f61e-11b7-4ae8-8c4b-62584ca22fd3"/>
    <ds:schemaRef ds:uri="http://purl.org/dc/dcmitype/"/>
    <ds:schemaRef ds:uri="http://purl.org/dc/terms/"/>
    <ds:schemaRef ds:uri="47e4de93-7508-4c72-837c-d533229b916b"/>
  </ds:schemaRefs>
</ds:datastoreItem>
</file>

<file path=customXml/itemProps3.xml><?xml version="1.0" encoding="utf-8"?>
<ds:datastoreItem xmlns:ds="http://schemas.openxmlformats.org/officeDocument/2006/customXml" ds:itemID="{BDE82D04-7CCA-412F-A9C1-2AA4EA097A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53</vt:i4>
      </vt:variant>
    </vt:vector>
  </HeadingPairs>
  <TitlesOfParts>
    <vt:vector size="54" baseType="lpstr">
      <vt:lpstr>01</vt:lpstr>
      <vt:lpstr>'01'!_Toc126134313</vt:lpstr>
      <vt:lpstr>'01'!_Toc209689809</vt:lpstr>
      <vt:lpstr>'01'!_Toc209783892</vt:lpstr>
      <vt:lpstr>'01'!_Toc216255839</vt:lpstr>
      <vt:lpstr>'01'!_Toc233708855</vt:lpstr>
      <vt:lpstr>'01'!_Toc233708860</vt:lpstr>
      <vt:lpstr>'01'!_Toc233708861</vt:lpstr>
      <vt:lpstr>'01'!_Toc233708863</vt:lpstr>
      <vt:lpstr>'01'!_Toc233708864</vt:lpstr>
      <vt:lpstr>'01'!_Toc233708866</vt:lpstr>
      <vt:lpstr>'01'!_Toc233708867</vt:lpstr>
      <vt:lpstr>'01'!_Toc233708868</vt:lpstr>
      <vt:lpstr>'01'!_Toc233708869</vt:lpstr>
      <vt:lpstr>'01'!_Toc233708871</vt:lpstr>
      <vt:lpstr>'01'!_Toc233708872</vt:lpstr>
      <vt:lpstr>'01'!_Toc233708875</vt:lpstr>
      <vt:lpstr>'01'!_Toc233708943</vt:lpstr>
      <vt:lpstr>'01'!_Toc233708944</vt:lpstr>
      <vt:lpstr>'01'!_Toc233708945</vt:lpstr>
      <vt:lpstr>'01'!_Toc233708946</vt:lpstr>
      <vt:lpstr>'01'!_Toc233708947</vt:lpstr>
      <vt:lpstr>'01'!_Toc233708948</vt:lpstr>
      <vt:lpstr>'01'!_Toc233708949</vt:lpstr>
      <vt:lpstr>'01'!_Toc233708951</vt:lpstr>
      <vt:lpstr>'01'!_Toc233708952</vt:lpstr>
      <vt:lpstr>'01'!_Toc233708953</vt:lpstr>
      <vt:lpstr>'01'!_Toc233708954</vt:lpstr>
      <vt:lpstr>'01'!_Toc233708955</vt:lpstr>
      <vt:lpstr>'01'!_Toc233708956</vt:lpstr>
      <vt:lpstr>'01'!_Toc233708957</vt:lpstr>
      <vt:lpstr>'01'!_Toc233708959</vt:lpstr>
      <vt:lpstr>'01'!_Toc233708960</vt:lpstr>
      <vt:lpstr>'01'!_Toc233708961</vt:lpstr>
      <vt:lpstr>'01'!_Toc233708962</vt:lpstr>
      <vt:lpstr>'01'!_Toc233708967</vt:lpstr>
      <vt:lpstr>'01'!_Toc233708968</vt:lpstr>
      <vt:lpstr>'01'!_Toc233708969</vt:lpstr>
      <vt:lpstr>'01'!_Toc233708970</vt:lpstr>
      <vt:lpstr>'01'!_Toc233708971</vt:lpstr>
      <vt:lpstr>'01'!_Toc233708972</vt:lpstr>
      <vt:lpstr>'01'!_Toc233708973</vt:lpstr>
      <vt:lpstr>'01'!_Toc233708974</vt:lpstr>
      <vt:lpstr>'01'!_Toc233708975</vt:lpstr>
      <vt:lpstr>'01'!_Toc233708976</vt:lpstr>
      <vt:lpstr>'01'!_Toc233708977</vt:lpstr>
      <vt:lpstr>'01'!_Toc233708978</vt:lpstr>
      <vt:lpstr>'01'!_Toc233708979</vt:lpstr>
      <vt:lpstr>'01'!_Toc233708980</vt:lpstr>
      <vt:lpstr>'01'!_Toc233708981</vt:lpstr>
      <vt:lpstr>'01'!_Toc252441212</vt:lpstr>
      <vt:lpstr>'01'!_Toc297996256</vt:lpstr>
      <vt:lpstr>'01'!_Toc377223564</vt:lpstr>
      <vt:lpstr>'01'!_Toc377226209</vt:lpstr>
    </vt:vector>
  </TitlesOfParts>
  <Company>SARL M2C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M2C</dc:creator>
  <cp:lastModifiedBy>Benoit RONXIN</cp:lastModifiedBy>
  <cp:lastPrinted>2026-07-10T08:13:19Z</cp:lastPrinted>
  <dcterms:created xsi:type="dcterms:W3CDTF">2011-09-14T09:18:46Z</dcterms:created>
  <dcterms:modified xsi:type="dcterms:W3CDTF">2026-07-10T08:13:20Z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0x0101005A885C9D4928EC409B609F542BD49278</vt:lpwstr>
  </property>
  <property fmtid="{D5CDD505-2E9C-101B-9397-08002B2CF9AE}" pid="3" name="MediaServiceImageTags">
    <vt:lpwstr/>
  </property>
</Properties>
</file>