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DQE" sheetId="1" state="visible" r:id="rId1"/>
  </sheets>
  <definedNames>
    <definedName name="_xlnm.Print_Area" localSheetId="0">DQE!$A$1:$M$35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<sst xmlns="http://schemas.openxmlformats.org/spreadsheetml/2006/main" count="42" uniqueCount="42">
  <si>
    <t xml:space="preserve">Détail Quantitatif Estimatif (DQE) - Marché 2026-015</t>
  </si>
  <si>
    <t xml:space="preserve">€ HT par passage</t>
  </si>
  <si>
    <t xml:space="preserve">Nb passage/an</t>
  </si>
  <si>
    <t xml:space="preserve">cout collecte</t>
  </si>
  <si>
    <t xml:space="preserve"> 140L</t>
  </si>
  <si>
    <t xml:space="preserve">
240L</t>
  </si>
  <si>
    <t xml:space="preserve">
360L</t>
  </si>
  <si>
    <t xml:space="preserve">
750L</t>
  </si>
  <si>
    <t xml:space="preserve"> 140L
/an</t>
  </si>
  <si>
    <t xml:space="preserve"> 240L
/an</t>
  </si>
  <si>
    <t xml:space="preserve"> 360L
/an</t>
  </si>
  <si>
    <t xml:space="preserve">750L
/an</t>
  </si>
  <si>
    <t xml:space="preserve">Passage véhicule de collecte
</t>
  </si>
  <si>
    <t xml:space="preserve">Aire d’accueil de Sarzeau</t>
  </si>
  <si>
    <t xml:space="preserve">Aire d’accueil de St Avé</t>
  </si>
  <si>
    <t xml:space="preserve">Aire d’accueil de Séné</t>
  </si>
  <si>
    <t xml:space="preserve">Aire d’accueil de Theix</t>
  </si>
  <si>
    <t xml:space="preserve">Aire d’accueil de Vannes</t>
  </si>
  <si>
    <t xml:space="preserve">Terrain familiaux de Plescop </t>
  </si>
  <si>
    <t xml:space="preserve">Terrain familiaux d’Arradon </t>
  </si>
  <si>
    <t xml:space="preserve">Terrain familiaux de Plougoumelen </t>
  </si>
  <si>
    <t xml:space="preserve">Aire de grands passages Sarzeau</t>
  </si>
  <si>
    <t xml:space="preserve">Aire de grands passages Grand-Champ</t>
  </si>
  <si>
    <t xml:space="preserve">Aire de grand passages Elven</t>
  </si>
  <si>
    <t xml:space="preserve">Aire de grands passages Surzur</t>
  </si>
  <si>
    <t xml:space="preserve">Mise en place,
 reprise et restitution
d’un caisson </t>
  </si>
  <si>
    <t xml:space="preserve">Passage véhicule
 de collecte</t>
  </si>
  <si>
    <t xml:space="preserve">Station d’épuration Plescop</t>
  </si>
  <si>
    <t xml:space="preserve">Station d’épuration St Nolff</t>
  </si>
  <si>
    <t xml:space="preserve">€ HT /bac</t>
  </si>
  <si>
    <t xml:space="preserve">Nb presta</t>
  </si>
  <si>
    <t xml:space="preserve">cout traitement</t>
  </si>
  <si>
    <t xml:space="preserve">Forfait levée et traitement d’un bac 140L</t>
  </si>
  <si>
    <t xml:space="preserve">Forfait levée et traitement d’un bac 240L</t>
  </si>
  <si>
    <t xml:space="preserve">Forfait surtri d’un bac 240L</t>
  </si>
  <si>
    <t xml:space="preserve">Forfait levée et traitement d’un bac 360L</t>
  </si>
  <si>
    <t xml:space="preserve">Forfait surtri d’un bac 360L</t>
  </si>
  <si>
    <t xml:space="preserve">Forfait levée et traitement d’un bac OMR 750L</t>
  </si>
  <si>
    <t xml:space="preserve">Forfait surtri d’un bac 750L</t>
  </si>
  <si>
    <t xml:space="preserve">Forfait rechargement d’un depot sauvage en vrac et traitement</t>
  </si>
  <si>
    <t xml:space="preserve">Forfait surtri d’un depot en vrac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</si>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</sst>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-* #,##0.00\ &quot;€&quot;_-;\-* #,##0.00\ &quot;€&quot;_-;_-* &quot;-&quot;??\ &quot;€&quot;_-;_-@_-"/>
    <numFmt numFmtId="166" formatCode="_-* #,##0\ _€_-;\-* #,##0\ _€_-;_-* &quot;-&quot;??\ _€_-;_-@_-"/>
  </numFmts>
  <fonts count="4">
    <font>
      <sz val="11.000000"/>
      <color theme="1"/>
      <name val="Calibri"/>
      <scheme val="minor"/>
    </font>
    <font>
      <b/>
      <sz val="11.000000"/>
      <color theme="1"/>
      <name val="Calibri"/>
      <scheme val="minor"/>
    </font>
    <font>
      <sz val="11.000000"/>
      <color theme="1"/>
      <name val="Trebuchet MS"/>
    </font>
    <font>
      <sz val="12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2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4" applyNumberFormat="1" applyFont="0" applyFill="0" applyBorder="0" applyProtection="0"/>
    <xf fontId="0" fillId="0" borderId="0" numFmtId="165" applyNumberFormat="1" applyFont="0" applyFill="0" applyBorder="0" applyProtection="0"/>
  </cellStyleXfs>
  <cellXfs count="43">
    <xf fontId="0" fillId="0" borderId="0" numFmtId="0" xfId="0"/>
    <xf fontId="1" fillId="2" borderId="0" numFmtId="0" xfId="0" applyFont="1" applyFill="1" applyAlignment="1">
      <alignment horizontal="center" wrapText="1"/>
    </xf>
    <xf fontId="0" fillId="2" borderId="0" numFmtId="0" xfId="0" applyFill="1" applyAlignment="1">
      <alignment horizontal="center" wrapText="1"/>
    </xf>
    <xf fontId="0" fillId="0" borderId="1" numFmtId="0" xfId="0" applyBorder="1" applyAlignment="1">
      <alignment horizontal="center"/>
    </xf>
    <xf fontId="0" fillId="0" borderId="2" numFmtId="0" xfId="0" applyBorder="1" applyAlignment="1">
      <alignment horizontal="center"/>
    </xf>
    <xf fontId="2" fillId="0" borderId="3" numFmtId="0" xfId="0" applyFont="1" applyBorder="1" applyAlignment="1">
      <alignment vertical="center" wrapText="1"/>
    </xf>
    <xf fontId="0" fillId="0" borderId="3" numFmtId="0" xfId="0" applyBorder="1"/>
    <xf fontId="2" fillId="0" borderId="3" numFmtId="0" xfId="0" applyFont="1" applyBorder="1" applyAlignment="1">
      <alignment horizontal="center" vertical="center" wrapText="1"/>
    </xf>
    <xf fontId="0" fillId="0" borderId="3" numFmtId="0" xfId="0" applyBorder="1" applyAlignment="1">
      <alignment horizontal="center" wrapText="1"/>
    </xf>
    <xf fontId="0" fillId="0" borderId="3" numFmtId="165" xfId="2" applyNumberFormat="1" applyBorder="1"/>
    <xf fontId="0" fillId="0" borderId="3" numFmtId="0" xfId="0" applyBorder="1" applyAlignment="1">
      <alignment horizontal="center"/>
    </xf>
    <xf fontId="3" fillId="0" borderId="3" numFmtId="165" xfId="2" applyNumberFormat="1" applyFont="1" applyBorder="1" applyAlignment="1">
      <alignment vertical="center" wrapText="1"/>
    </xf>
    <xf fontId="0" fillId="0" borderId="3" numFmtId="166" xfId="1" applyNumberFormat="1" applyBorder="1"/>
    <xf fontId="0" fillId="0" borderId="4" numFmtId="0" xfId="0" applyBorder="1" applyAlignment="1">
      <alignment horizontal="center" wrapText="1"/>
    </xf>
    <xf fontId="0" fillId="0" borderId="5" numFmtId="0" xfId="0" applyBorder="1" applyAlignment="1">
      <alignment horizontal="center"/>
    </xf>
    <xf fontId="0" fillId="0" borderId="5" numFmtId="0" xfId="0" applyBorder="1" applyAlignment="1">
      <alignment horizontal="center" wrapText="1"/>
    </xf>
    <xf fontId="0" fillId="0" borderId="6" numFmtId="0" xfId="0" applyBorder="1" applyAlignment="1">
      <alignment horizontal="center"/>
    </xf>
    <xf fontId="0" fillId="0" borderId="0" numFmtId="0" xfId="0" applyAlignment="1">
      <alignment horizontal="center"/>
    </xf>
    <xf fontId="2" fillId="0" borderId="0" numFmtId="0" xfId="0" applyFont="1" applyAlignment="1">
      <alignment vertical="center" wrapText="1"/>
    </xf>
    <xf fontId="0" fillId="0" borderId="0" numFmtId="165" xfId="2" applyNumberFormat="1"/>
    <xf fontId="1" fillId="0" borderId="7" numFmtId="165" xfId="2" applyNumberFormat="1" applyFont="1" applyBorder="1"/>
    <xf fontId="0" fillId="0" borderId="7" numFmtId="166" xfId="0" applyNumberFormat="1" applyBorder="1"/>
    <xf fontId="1" fillId="0" borderId="0" numFmtId="165" xfId="2" applyNumberFormat="1" applyFont="1"/>
    <xf fontId="0" fillId="0" borderId="0" numFmtId="0" xfId="0"/>
    <xf fontId="2" fillId="0" borderId="8" numFmtId="0" xfId="0" applyFont="1" applyBorder="1" applyAlignment="1">
      <alignment vertical="center" wrapText="1"/>
    </xf>
    <xf fontId="0" fillId="0" borderId="9" numFmtId="0" xfId="0" applyBorder="1"/>
    <xf fontId="0" fillId="0" borderId="10" numFmtId="0" xfId="0" applyBorder="1"/>
    <xf fontId="2" fillId="0" borderId="11" numFmtId="0" xfId="0" applyFont="1" applyBorder="1" applyAlignment="1">
      <alignment horizontal="center" vertical="center" wrapText="1"/>
    </xf>
    <xf fontId="0" fillId="0" borderId="12" numFmtId="165" xfId="2" applyNumberFormat="1" applyBorder="1"/>
    <xf fontId="0" fillId="0" borderId="13" numFmtId="166" xfId="0" applyNumberFormat="1" applyBorder="1"/>
    <xf fontId="0" fillId="0" borderId="14" numFmtId="165" xfId="0" applyNumberFormat="1" applyBorder="1"/>
    <xf fontId="2" fillId="0" borderId="15" numFmtId="0" xfId="0" applyFont="1" applyBorder="1" applyAlignment="1">
      <alignment horizontal="center" vertical="center" wrapText="1"/>
    </xf>
    <xf fontId="0" fillId="0" borderId="13" numFmtId="0" xfId="0" applyBorder="1" applyAlignment="1">
      <alignment horizontal="center"/>
    </xf>
    <xf fontId="0" fillId="0" borderId="13" numFmtId="166" xfId="0" applyNumberFormat="1" applyBorder="1" applyAlignment="1">
      <alignment horizontal="center"/>
    </xf>
    <xf fontId="2" fillId="0" borderId="16" numFmtId="0" xfId="0" applyFont="1" applyBorder="1" applyAlignment="1">
      <alignment horizontal="center" vertical="center" wrapText="1"/>
    </xf>
    <xf fontId="0" fillId="0" borderId="17" numFmtId="165" xfId="2" applyNumberFormat="1" applyBorder="1"/>
    <xf fontId="0" fillId="0" borderId="18" numFmtId="0" xfId="0" applyBorder="1" applyAlignment="1">
      <alignment horizontal="center"/>
    </xf>
    <xf fontId="0" fillId="0" borderId="19" numFmtId="165" xfId="0" applyNumberFormat="1" applyBorder="1"/>
    <xf fontId="1" fillId="0" borderId="0" numFmtId="165" xfId="0" applyNumberFormat="1" applyFont="1"/>
    <xf fontId="2" fillId="0" borderId="20" numFmtId="0" xfId="0" applyFont="1" applyBorder="1" applyAlignment="1">
      <alignment horizontal="center" vertical="center" wrapText="1"/>
    </xf>
    <xf fontId="2" fillId="0" borderId="21" numFmtId="0" xfId="0" applyFont="1" applyBorder="1" applyAlignment="1">
      <alignment horizontal="center" vertical="center" wrapText="1"/>
    </xf>
    <xf fontId="2" fillId="0" borderId="22" numFmtId="0" xfId="0" applyFont="1" applyBorder="1" applyAlignment="1">
      <alignment horizontal="center" vertical="center" wrapText="1"/>
    </xf>
    <xf fontId="1" fillId="0" borderId="23" numFmtId="165" xfId="0" applyNumberFormat="1" applyFont="1" applyBorder="1"/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9" zoomScale="100" workbookViewId="0">
      <selection activeCell="H39" activeCellId="0" sqref="H39"/>
    </sheetView>
  </sheetViews>
  <sheetFormatPr baseColWidth="10" defaultRowHeight="14.25"/>
  <cols>
    <col customWidth="1" min="2" max="2" width="32.7109375"/>
    <col customWidth="1" min="3" max="3" width="16.421875"/>
    <col customWidth="1" min="4" max="4" width="8.00390625"/>
    <col bestFit="1" customWidth="1" min="5" max="5" width="14.44140625"/>
    <col customWidth="1" min="6" max="6" width="7.7109375"/>
    <col bestFit="1" customWidth="1" min="7" max="9" width="5.44140625"/>
    <col bestFit="1" customWidth="1" min="10" max="11" width="6.77734375"/>
    <col bestFit="1" customWidth="1" min="12" max="13" width="8.21875"/>
  </cols>
  <sheetData>
    <row r="1" ht="1.5" customHeight="1"/>
    <row r="2" ht="27.75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2.75">
      <c r="A3" s="3"/>
      <c r="B3" s="4"/>
      <c r="C3" s="5" t="s">
        <v>1</v>
      </c>
      <c r="D3" s="5" t="s">
        <v>2</v>
      </c>
      <c r="E3" s="6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5" t="s">
        <v>8</v>
      </c>
      <c r="K3" s="5" t="s">
        <v>9</v>
      </c>
      <c r="L3" s="5" t="s">
        <v>10</v>
      </c>
      <c r="M3" s="5" t="s">
        <v>11</v>
      </c>
    </row>
    <row r="4" ht="16.199999999999999" customHeight="1">
      <c r="A4" s="8" t="s">
        <v>12</v>
      </c>
      <c r="B4" s="5" t="s">
        <v>13</v>
      </c>
      <c r="C4" s="9"/>
      <c r="D4" s="10">
        <v>19</v>
      </c>
      <c r="E4" s="11">
        <f t="shared" ref="E4:E21" si="0">D4*C4</f>
        <v>0</v>
      </c>
      <c r="F4" s="10"/>
      <c r="G4" s="10"/>
      <c r="H4" s="10"/>
      <c r="I4" s="10">
        <v>5</v>
      </c>
      <c r="J4" s="12">
        <f t="shared" ref="J4:J21" si="1">F4*C4</f>
        <v>0</v>
      </c>
      <c r="K4" s="12">
        <f t="shared" ref="K4:K21" si="2">G4*D4</f>
        <v>0</v>
      </c>
      <c r="L4" s="12">
        <f t="shared" ref="L4:L21" si="3">H4*D4</f>
        <v>0</v>
      </c>
      <c r="M4" s="12">
        <f t="shared" ref="M4:M21" si="4">I4*D4</f>
        <v>95</v>
      </c>
    </row>
    <row r="5" ht="16.199999999999999" customHeight="1">
      <c r="A5" s="10"/>
      <c r="B5" s="5" t="s">
        <v>14</v>
      </c>
      <c r="C5" s="9"/>
      <c r="D5" s="10">
        <v>52</v>
      </c>
      <c r="E5" s="11">
        <f t="shared" si="0"/>
        <v>0</v>
      </c>
      <c r="F5" s="10"/>
      <c r="G5" s="10"/>
      <c r="H5" s="10">
        <v>11</v>
      </c>
      <c r="I5" s="10">
        <v>8</v>
      </c>
      <c r="J5" s="12">
        <f t="shared" si="1"/>
        <v>0</v>
      </c>
      <c r="K5" s="12">
        <f t="shared" si="2"/>
        <v>0</v>
      </c>
      <c r="L5" s="12">
        <f t="shared" si="3"/>
        <v>572</v>
      </c>
      <c r="M5" s="12">
        <f t="shared" si="4"/>
        <v>416</v>
      </c>
    </row>
    <row r="6" ht="16.199999999999999" customHeight="1">
      <c r="A6" s="10"/>
      <c r="B6" s="5" t="s">
        <v>15</v>
      </c>
      <c r="C6" s="9"/>
      <c r="D6" s="10">
        <v>52</v>
      </c>
      <c r="E6" s="11">
        <f t="shared" si="0"/>
        <v>0</v>
      </c>
      <c r="F6" s="10"/>
      <c r="G6" s="10"/>
      <c r="H6" s="10">
        <v>9</v>
      </c>
      <c r="I6" s="10">
        <v>9</v>
      </c>
      <c r="J6" s="12">
        <f t="shared" si="1"/>
        <v>0</v>
      </c>
      <c r="K6" s="12">
        <f t="shared" si="2"/>
        <v>0</v>
      </c>
      <c r="L6" s="12">
        <f t="shared" si="3"/>
        <v>468</v>
      </c>
      <c r="M6" s="12">
        <f t="shared" si="4"/>
        <v>468</v>
      </c>
    </row>
    <row r="7" ht="16.199999999999999" customHeight="1">
      <c r="A7" s="10"/>
      <c r="B7" s="5" t="s">
        <v>16</v>
      </c>
      <c r="C7" s="9"/>
      <c r="D7" s="10">
        <v>52</v>
      </c>
      <c r="E7" s="11">
        <f t="shared" si="0"/>
        <v>0</v>
      </c>
      <c r="F7" s="10"/>
      <c r="G7" s="10"/>
      <c r="H7" s="10"/>
      <c r="I7" s="10">
        <v>22</v>
      </c>
      <c r="J7" s="12">
        <f t="shared" si="1"/>
        <v>0</v>
      </c>
      <c r="K7" s="12">
        <f t="shared" si="2"/>
        <v>0</v>
      </c>
      <c r="L7" s="12">
        <f t="shared" si="3"/>
        <v>0</v>
      </c>
      <c r="M7" s="12">
        <f t="shared" si="4"/>
        <v>1144</v>
      </c>
    </row>
    <row r="8" ht="16.199999999999999" customHeight="1">
      <c r="A8" s="10"/>
      <c r="B8" s="5" t="s">
        <v>17</v>
      </c>
      <c r="C8" s="9"/>
      <c r="D8" s="10">
        <v>104</v>
      </c>
      <c r="E8" s="11">
        <f t="shared" si="0"/>
        <v>0</v>
      </c>
      <c r="F8" s="10"/>
      <c r="G8" s="10"/>
      <c r="H8" s="10"/>
      <c r="I8" s="10">
        <v>15</v>
      </c>
      <c r="J8" s="12">
        <f t="shared" si="1"/>
        <v>0</v>
      </c>
      <c r="K8" s="12">
        <f t="shared" si="2"/>
        <v>0</v>
      </c>
      <c r="L8" s="12">
        <f t="shared" si="3"/>
        <v>0</v>
      </c>
      <c r="M8" s="12">
        <f t="shared" si="4"/>
        <v>1560</v>
      </c>
    </row>
    <row r="9" ht="16.199999999999999" customHeight="1">
      <c r="A9" s="10"/>
      <c r="B9" s="5" t="s">
        <v>18</v>
      </c>
      <c r="C9" s="9"/>
      <c r="D9" s="10">
        <v>52</v>
      </c>
      <c r="E9" s="11">
        <f t="shared" si="0"/>
        <v>0</v>
      </c>
      <c r="F9" s="10"/>
      <c r="G9" s="10"/>
      <c r="H9" s="10">
        <v>7</v>
      </c>
      <c r="I9" s="10"/>
      <c r="J9" s="12">
        <f t="shared" si="1"/>
        <v>0</v>
      </c>
      <c r="K9" s="12">
        <f t="shared" si="2"/>
        <v>0</v>
      </c>
      <c r="L9" s="12">
        <f t="shared" si="3"/>
        <v>364</v>
      </c>
      <c r="M9" s="12">
        <f t="shared" si="4"/>
        <v>0</v>
      </c>
    </row>
    <row r="10" ht="16.199999999999999" customHeight="1">
      <c r="A10" s="10"/>
      <c r="B10" s="5" t="s">
        <v>19</v>
      </c>
      <c r="C10" s="9"/>
      <c r="D10" s="10">
        <v>52</v>
      </c>
      <c r="E10" s="11">
        <f t="shared" si="0"/>
        <v>0</v>
      </c>
      <c r="F10" s="10"/>
      <c r="G10" s="10"/>
      <c r="H10" s="10">
        <v>5</v>
      </c>
      <c r="I10" s="10"/>
      <c r="J10" s="12">
        <f t="shared" si="1"/>
        <v>0</v>
      </c>
      <c r="K10" s="12">
        <f t="shared" si="2"/>
        <v>0</v>
      </c>
      <c r="L10" s="12">
        <f t="shared" si="3"/>
        <v>260</v>
      </c>
      <c r="M10" s="12">
        <f t="shared" si="4"/>
        <v>0</v>
      </c>
    </row>
    <row r="11" ht="30" customHeight="1">
      <c r="A11" s="10"/>
      <c r="B11" s="5" t="s">
        <v>20</v>
      </c>
      <c r="C11" s="9"/>
      <c r="D11" s="10">
        <v>52</v>
      </c>
      <c r="E11" s="11">
        <f t="shared" si="0"/>
        <v>0</v>
      </c>
      <c r="F11" s="10"/>
      <c r="G11" s="10">
        <v>12</v>
      </c>
      <c r="H11" s="10"/>
      <c r="I11" s="10"/>
      <c r="J11" s="12">
        <f t="shared" si="1"/>
        <v>0</v>
      </c>
      <c r="K11" s="12">
        <f t="shared" si="2"/>
        <v>624</v>
      </c>
      <c r="L11" s="12">
        <f t="shared" si="3"/>
        <v>0</v>
      </c>
      <c r="M11" s="12">
        <f t="shared" si="4"/>
        <v>0</v>
      </c>
    </row>
    <row r="12" ht="16.199999999999999" customHeight="1">
      <c r="A12" s="10"/>
      <c r="B12" s="5" t="s">
        <v>21</v>
      </c>
      <c r="C12" s="9"/>
      <c r="D12" s="10">
        <f t="shared" ref="D12:D14" si="5">3*19</f>
        <v>57</v>
      </c>
      <c r="E12" s="11">
        <f t="shared" si="0"/>
        <v>0</v>
      </c>
      <c r="F12" s="10"/>
      <c r="G12" s="10"/>
      <c r="H12" s="10"/>
      <c r="I12" s="10">
        <v>6</v>
      </c>
      <c r="J12" s="12">
        <f t="shared" si="1"/>
        <v>0</v>
      </c>
      <c r="K12" s="12">
        <f t="shared" si="2"/>
        <v>0</v>
      </c>
      <c r="L12" s="12">
        <f t="shared" si="3"/>
        <v>0</v>
      </c>
      <c r="M12" s="12">
        <f t="shared" si="4"/>
        <v>342</v>
      </c>
    </row>
    <row r="13" ht="23.25" customHeight="1">
      <c r="A13" s="10"/>
      <c r="B13" s="5" t="s">
        <v>22</v>
      </c>
      <c r="C13" s="9"/>
      <c r="D13" s="10">
        <v>19</v>
      </c>
      <c r="E13" s="11">
        <f t="shared" si="0"/>
        <v>0</v>
      </c>
      <c r="F13" s="10"/>
      <c r="G13" s="10"/>
      <c r="H13" s="10"/>
      <c r="I13" s="10">
        <v>3</v>
      </c>
      <c r="J13" s="12">
        <f t="shared" si="1"/>
        <v>0</v>
      </c>
      <c r="K13" s="12">
        <f t="shared" si="2"/>
        <v>0</v>
      </c>
      <c r="L13" s="12">
        <f t="shared" si="3"/>
        <v>0</v>
      </c>
      <c r="M13" s="12">
        <f t="shared" si="4"/>
        <v>57</v>
      </c>
    </row>
    <row r="14" ht="16.199999999999999" customHeight="1">
      <c r="A14" s="10"/>
      <c r="B14" s="5" t="s">
        <v>23</v>
      </c>
      <c r="C14" s="9"/>
      <c r="D14" s="10">
        <f t="shared" si="5"/>
        <v>57</v>
      </c>
      <c r="E14" s="11">
        <f t="shared" si="0"/>
        <v>0</v>
      </c>
      <c r="F14" s="10"/>
      <c r="G14" s="10"/>
      <c r="H14" s="10"/>
      <c r="I14" s="10">
        <v>20</v>
      </c>
      <c r="J14" s="12">
        <f t="shared" si="1"/>
        <v>0</v>
      </c>
      <c r="K14" s="12">
        <f t="shared" si="2"/>
        <v>0</v>
      </c>
      <c r="L14" s="12">
        <f t="shared" si="3"/>
        <v>0</v>
      </c>
      <c r="M14" s="12">
        <f t="shared" si="4"/>
        <v>1140</v>
      </c>
    </row>
    <row r="15" ht="16.199999999999999" customHeight="1">
      <c r="A15" s="10"/>
      <c r="B15" s="5" t="s">
        <v>24</v>
      </c>
      <c r="C15" s="9"/>
      <c r="D15" s="10">
        <f>2*19</f>
        <v>38</v>
      </c>
      <c r="E15" s="11">
        <f t="shared" si="0"/>
        <v>0</v>
      </c>
      <c r="F15" s="10"/>
      <c r="G15" s="10"/>
      <c r="H15" s="10"/>
      <c r="I15" s="10">
        <v>10</v>
      </c>
      <c r="J15" s="12">
        <f t="shared" si="1"/>
        <v>0</v>
      </c>
      <c r="K15" s="12">
        <f t="shared" si="2"/>
        <v>0</v>
      </c>
      <c r="L15" s="12">
        <f t="shared" si="3"/>
        <v>0</v>
      </c>
      <c r="M15" s="12">
        <f t="shared" si="4"/>
        <v>380</v>
      </c>
    </row>
    <row r="16" ht="16.199999999999999" customHeight="1">
      <c r="A16" s="13" t="s">
        <v>25</v>
      </c>
      <c r="B16" s="5" t="s">
        <v>21</v>
      </c>
      <c r="C16" s="9"/>
      <c r="D16" s="10">
        <v>2</v>
      </c>
      <c r="E16" s="11">
        <f t="shared" si="0"/>
        <v>0</v>
      </c>
      <c r="F16" s="10"/>
      <c r="G16" s="10"/>
      <c r="H16" s="10"/>
      <c r="I16" s="10"/>
      <c r="J16" s="12">
        <f t="shared" si="1"/>
        <v>0</v>
      </c>
      <c r="K16" s="12">
        <f t="shared" si="2"/>
        <v>0</v>
      </c>
      <c r="L16" s="12">
        <f t="shared" si="3"/>
        <v>0</v>
      </c>
      <c r="M16" s="12">
        <f t="shared" si="4"/>
        <v>0</v>
      </c>
    </row>
    <row r="17" ht="27.75" customHeight="1">
      <c r="A17" s="14"/>
      <c r="B17" s="5" t="s">
        <v>22</v>
      </c>
      <c r="C17" s="9"/>
      <c r="D17" s="10">
        <v>1</v>
      </c>
      <c r="E17" s="11">
        <f t="shared" si="0"/>
        <v>0</v>
      </c>
      <c r="F17" s="10"/>
      <c r="G17" s="10"/>
      <c r="H17" s="10"/>
      <c r="I17" s="10"/>
      <c r="J17" s="12">
        <f t="shared" si="1"/>
        <v>0</v>
      </c>
      <c r="K17" s="12">
        <f t="shared" si="2"/>
        <v>0</v>
      </c>
      <c r="L17" s="12">
        <f t="shared" si="3"/>
        <v>0</v>
      </c>
      <c r="M17" s="12">
        <f t="shared" si="4"/>
        <v>0</v>
      </c>
    </row>
    <row r="18" ht="16.199999999999999" customHeight="1">
      <c r="A18" s="14"/>
      <c r="B18" s="5" t="s">
        <v>23</v>
      </c>
      <c r="C18" s="9"/>
      <c r="D18" s="10">
        <v>3</v>
      </c>
      <c r="E18" s="11">
        <f t="shared" si="0"/>
        <v>0</v>
      </c>
      <c r="F18" s="10"/>
      <c r="G18" s="10"/>
      <c r="H18" s="10"/>
      <c r="I18" s="10"/>
      <c r="J18" s="12">
        <f t="shared" si="1"/>
        <v>0</v>
      </c>
      <c r="K18" s="12">
        <f t="shared" si="2"/>
        <v>0</v>
      </c>
      <c r="L18" s="12">
        <f t="shared" si="3"/>
        <v>0</v>
      </c>
      <c r="M18" s="12">
        <f t="shared" si="4"/>
        <v>0</v>
      </c>
    </row>
    <row r="19" ht="24" customHeight="1">
      <c r="A19" s="14"/>
      <c r="B19" s="5" t="s">
        <v>24</v>
      </c>
      <c r="C19" s="9"/>
      <c r="D19" s="10">
        <v>1</v>
      </c>
      <c r="E19" s="11">
        <f t="shared" si="0"/>
        <v>0</v>
      </c>
      <c r="F19" s="10"/>
      <c r="G19" s="10"/>
      <c r="H19" s="10"/>
      <c r="I19" s="10"/>
      <c r="J19" s="12">
        <f t="shared" si="1"/>
        <v>0</v>
      </c>
      <c r="K19" s="12">
        <f t="shared" si="2"/>
        <v>0</v>
      </c>
      <c r="L19" s="12">
        <f t="shared" si="3"/>
        <v>0</v>
      </c>
      <c r="M19" s="12">
        <f t="shared" si="4"/>
        <v>0</v>
      </c>
    </row>
    <row r="20" ht="24" customHeight="1">
      <c r="A20" s="15" t="s">
        <v>26</v>
      </c>
      <c r="B20" s="5" t="s">
        <v>27</v>
      </c>
      <c r="C20" s="9"/>
      <c r="D20" s="10">
        <v>26</v>
      </c>
      <c r="E20" s="11">
        <f t="shared" si="0"/>
        <v>0</v>
      </c>
      <c r="F20" s="10">
        <v>6</v>
      </c>
      <c r="G20" s="10"/>
      <c r="H20" s="10"/>
      <c r="I20" s="10"/>
      <c r="J20" s="12">
        <f t="shared" si="1"/>
        <v>0</v>
      </c>
      <c r="K20" s="12">
        <f t="shared" si="2"/>
        <v>0</v>
      </c>
      <c r="L20" s="12">
        <f t="shared" si="3"/>
        <v>0</v>
      </c>
      <c r="M20" s="12">
        <f t="shared" si="4"/>
        <v>0</v>
      </c>
    </row>
    <row r="21" ht="24" customHeight="1">
      <c r="A21" s="16"/>
      <c r="B21" s="5" t="s">
        <v>28</v>
      </c>
      <c r="C21" s="9"/>
      <c r="D21" s="10">
        <v>26</v>
      </c>
      <c r="E21" s="11">
        <f t="shared" si="0"/>
        <v>0</v>
      </c>
      <c r="F21" s="10">
        <v>6</v>
      </c>
      <c r="G21" s="10"/>
      <c r="H21" s="10"/>
      <c r="I21" s="10"/>
      <c r="J21" s="12">
        <f t="shared" si="1"/>
        <v>0</v>
      </c>
      <c r="K21" s="12">
        <f t="shared" si="2"/>
        <v>0</v>
      </c>
      <c r="L21" s="12">
        <f t="shared" si="3"/>
        <v>0</v>
      </c>
      <c r="M21" s="12">
        <f t="shared" si="4"/>
        <v>0</v>
      </c>
    </row>
    <row r="22" ht="24" customHeight="1">
      <c r="A22" s="17"/>
      <c r="B22" s="18"/>
      <c r="C22" s="19"/>
      <c r="E22" s="20">
        <f>SUM(E4:E19)</f>
        <v>0</v>
      </c>
      <c r="J22" s="21">
        <f>SUM(J4:J21)</f>
        <v>0</v>
      </c>
      <c r="K22" s="21">
        <f>SUM(K4:K21)</f>
        <v>624</v>
      </c>
      <c r="L22" s="21">
        <f>SUM(L4:L21)</f>
        <v>1664</v>
      </c>
      <c r="M22" s="21">
        <f>SUM(M4:M21)</f>
        <v>5602</v>
      </c>
    </row>
    <row r="23" ht="17.25" customHeight="1">
      <c r="A23" s="17"/>
      <c r="B23" s="18"/>
      <c r="C23" s="19"/>
      <c r="E23" s="22"/>
      <c r="K23" s="23"/>
      <c r="L23" s="23"/>
      <c r="M23" s="23"/>
    </row>
    <row r="24">
      <c r="A24" s="17"/>
      <c r="B24" s="18"/>
      <c r="C24" s="24" t="s">
        <v>29</v>
      </c>
      <c r="D24" s="25" t="s">
        <v>30</v>
      </c>
      <c r="E24" s="26" t="s">
        <v>31</v>
      </c>
      <c r="K24" s="23"/>
      <c r="L24" s="23"/>
      <c r="M24" s="23"/>
    </row>
    <row r="25" ht="24" customHeight="1">
      <c r="A25" s="17"/>
      <c r="B25" s="27" t="s">
        <v>32</v>
      </c>
      <c r="C25" s="28"/>
      <c r="D25" s="29">
        <v>480</v>
      </c>
      <c r="E25" s="30">
        <f>J22*C25</f>
        <v>0</v>
      </c>
      <c r="K25" s="23"/>
      <c r="L25" s="23"/>
      <c r="M25" s="23"/>
    </row>
    <row r="26" ht="24" customHeight="1">
      <c r="A26" s="17"/>
      <c r="B26" s="31" t="s">
        <v>33</v>
      </c>
      <c r="C26" s="28"/>
      <c r="D26" s="29">
        <f>K22</f>
        <v>624</v>
      </c>
      <c r="E26" s="30">
        <f>C26*K22</f>
        <v>0</v>
      </c>
    </row>
    <row r="27" ht="24" customHeight="1">
      <c r="A27" s="17"/>
      <c r="B27" s="31" t="s">
        <v>34</v>
      </c>
      <c r="C27" s="28"/>
      <c r="D27" s="32">
        <v>10</v>
      </c>
      <c r="E27" s="30">
        <f>D27*C27</f>
        <v>0</v>
      </c>
    </row>
    <row r="28" ht="27" customHeight="1">
      <c r="B28" s="31" t="s">
        <v>35</v>
      </c>
      <c r="C28" s="28"/>
      <c r="D28" s="33">
        <f>L22</f>
        <v>1664</v>
      </c>
      <c r="E28" s="30">
        <f>L22*C28</f>
        <v>0</v>
      </c>
    </row>
    <row r="29" ht="16.199999999999999" customHeight="1">
      <c r="B29" s="31" t="s">
        <v>36</v>
      </c>
      <c r="C29" s="28"/>
      <c r="D29" s="32">
        <v>10</v>
      </c>
      <c r="E29" s="30">
        <f>D29*C29</f>
        <v>0</v>
      </c>
    </row>
    <row r="30" ht="29.25" customHeight="1">
      <c r="B30" s="31" t="s">
        <v>37</v>
      </c>
      <c r="C30" s="28"/>
      <c r="D30" s="33">
        <f>M22</f>
        <v>5602</v>
      </c>
      <c r="E30" s="30">
        <f>C30*M22</f>
        <v>0</v>
      </c>
    </row>
    <row r="31" ht="16.199999999999999" customHeight="1">
      <c r="B31" s="31" t="s">
        <v>38</v>
      </c>
      <c r="C31" s="28"/>
      <c r="D31" s="32">
        <v>10</v>
      </c>
      <c r="E31" s="30">
        <f t="shared" ref="E31:E33" si="6">D31*C31</f>
        <v>0</v>
      </c>
    </row>
    <row r="32" ht="28.5">
      <c r="B32" s="31" t="s">
        <v>39</v>
      </c>
      <c r="C32" s="28"/>
      <c r="D32" s="32">
        <v>5</v>
      </c>
      <c r="E32" s="30">
        <f t="shared" si="6"/>
        <v>0</v>
      </c>
    </row>
    <row r="33" ht="16.199999999999999" customHeight="1">
      <c r="B33" s="34" t="s">
        <v>40</v>
      </c>
      <c r="C33" s="35"/>
      <c r="D33" s="36">
        <v>5</v>
      </c>
      <c r="E33" s="37">
        <f t="shared" si="6"/>
        <v>0</v>
      </c>
    </row>
    <row r="34" ht="24" customHeight="1">
      <c r="E34" s="38">
        <f>E26+E27+E28+E29+E30+E31+E32+E33</f>
        <v>0</v>
      </c>
    </row>
    <row r="35">
      <c r="B35" s="39" t="s">
        <v>41</v>
      </c>
      <c r="C35" s="40"/>
      <c r="D35" s="41"/>
      <c r="E35" s="42">
        <f>E34+E22</f>
        <v>0</v>
      </c>
    </row>
    <row r="36" ht="14.25"/>
    <row r="37" ht="14.25"/>
    <row r="41" ht="14.25"/>
    <row r="43" ht="14.25"/>
  </sheetData>
  <mergeCells count="6">
    <mergeCell ref="A2:M2"/>
    <mergeCell ref="A3:B3"/>
    <mergeCell ref="A4:A15"/>
    <mergeCell ref="A16:A19"/>
    <mergeCell ref="A20:A21"/>
    <mergeCell ref="B35:D35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66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Company>HP Inc.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SUZINEAU Morgan</dc:creator>
  <cp:revision>4</cp:revision>
  <dcterms:created xsi:type="dcterms:W3CDTF">2025-04-28T13:31:06Z</dcterms:created>
  <dcterms:modified xsi:type="dcterms:W3CDTF">2026-03-20T14:03:48Z</dcterms:modified>
</cp:coreProperties>
</file>