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ABS\56\56260.51_EAU DU MORBIHAN\1_08240003 Réhab ouvrages 2023-2026\4 - DEVOLUTION\02 - DCE\DCE travaux\"/>
    </mc:Choice>
  </mc:AlternateContent>
  <bookViews>
    <workbookView xWindow="-120" yWindow="-120" windowWidth="29040" windowHeight="15720" tabRatio="747"/>
  </bookViews>
  <sheets>
    <sheet name="A DPGF réservoir La Mine TF" sheetId="16342" r:id="rId1"/>
    <sheet name="B-I DPGF réservoir St Marc TF" sheetId="16338" r:id="rId2"/>
    <sheet name="B-II DPGF réservoir St Marc TO1" sheetId="16344" r:id="rId3"/>
    <sheet name="C-I DPGF réservoir Kenyah TF" sheetId="16341" r:id="rId4"/>
    <sheet name="C-II DPGF réservoir Kenyah TO2" sheetId="16347" r:id="rId5"/>
    <sheet name="RECAP GENERALE" sheetId="16346" r:id="rId6"/>
  </sheets>
  <definedNames>
    <definedName name="_xlnm.Print_Titles" localSheetId="0">'A DPGF réservoir La Mine TF'!$7:$7</definedName>
    <definedName name="_xlnm.Print_Titles" localSheetId="1">'B-I DPGF réservoir St Marc TF'!$7:$7</definedName>
    <definedName name="_xlnm.Print_Titles" localSheetId="2">'B-II DPGF réservoir St Marc TO1'!$7:$7</definedName>
    <definedName name="_xlnm.Print_Titles" localSheetId="3">'C-I DPGF réservoir Kenyah TF'!$7:$7</definedName>
    <definedName name="_xlnm.Print_Titles" localSheetId="4">'C-II DPGF réservoir Kenyah TO2'!$7:$7</definedName>
    <definedName name="_xlnm.Print_Area" localSheetId="0">'A DPGF réservoir La Mine TF'!$A$1:$F$178</definedName>
    <definedName name="_xlnm.Print_Area" localSheetId="1">'B-I DPGF réservoir St Marc TF'!$A$1:$F$102</definedName>
    <definedName name="_xlnm.Print_Area" localSheetId="2">'B-II DPGF réservoir St Marc TO1'!$A$1:$F$77</definedName>
    <definedName name="_xlnm.Print_Area" localSheetId="3">'C-I DPGF réservoir Kenyah TF'!$A$1:$F$93</definedName>
    <definedName name="_xlnm.Print_Area" localSheetId="4">'C-II DPGF réservoir Kenyah TO2'!$A$1:$F$67</definedName>
    <definedName name="_xlnm.Print_Area" localSheetId="5">'RECAP GENERALE'!$A$1:$F$39</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3" i="16341" l="1"/>
  <c r="F65" i="16341"/>
  <c r="F43" i="16338"/>
  <c r="F155" i="16342"/>
  <c r="F26" i="16338" l="1"/>
  <c r="F11" i="16338"/>
  <c r="F88" i="16342" l="1"/>
  <c r="F84" i="16342"/>
  <c r="F53" i="16342"/>
  <c r="F27" i="16342"/>
  <c r="F26" i="16342"/>
  <c r="F11" i="16347" l="1"/>
  <c r="F70" i="16338"/>
  <c r="F99" i="16342" l="1"/>
  <c r="F34" i="16341" l="1"/>
  <c r="B65" i="16347" l="1"/>
  <c r="B64" i="16347"/>
  <c r="F58" i="16347"/>
  <c r="F60" i="16347" s="1"/>
  <c r="F65" i="16347" s="1"/>
  <c r="F52" i="16347"/>
  <c r="F51" i="16347"/>
  <c r="F50" i="16347"/>
  <c r="F49" i="16347"/>
  <c r="F48" i="16347"/>
  <c r="F47" i="16347"/>
  <c r="F46" i="16347"/>
  <c r="F45" i="16347"/>
  <c r="F44" i="16347"/>
  <c r="F43" i="16347"/>
  <c r="F40" i="16347"/>
  <c r="F39" i="16347"/>
  <c r="F38" i="16347"/>
  <c r="F37" i="16347"/>
  <c r="F34" i="16347"/>
  <c r="F33" i="16347"/>
  <c r="F32" i="16347"/>
  <c r="F31" i="16347"/>
  <c r="F28" i="16347"/>
  <c r="F27" i="16347"/>
  <c r="F26" i="16347"/>
  <c r="F25" i="16347"/>
  <c r="F22" i="16347"/>
  <c r="F21" i="16347"/>
  <c r="F20" i="16347"/>
  <c r="F19" i="16347"/>
  <c r="F16" i="16347"/>
  <c r="F15" i="16347"/>
  <c r="F14" i="16347"/>
  <c r="F10" i="16347"/>
  <c r="F55" i="16347" l="1"/>
  <c r="F64" i="16347" s="1"/>
  <c r="F60" i="16344"/>
  <c r="F9" i="16338"/>
  <c r="F10" i="16338"/>
  <c r="F19" i="16338"/>
  <c r="F84" i="16338" s="1"/>
  <c r="F23" i="16338"/>
  <c r="F24" i="16338"/>
  <c r="F25" i="16338"/>
  <c r="F33" i="16338"/>
  <c r="F40" i="16338"/>
  <c r="F41" i="16338"/>
  <c r="F42" i="16338"/>
  <c r="F44" i="16338"/>
  <c r="F45" i="16338"/>
  <c r="F46" i="16338"/>
  <c r="F49" i="16338"/>
  <c r="F50" i="16338"/>
  <c r="F58" i="16338"/>
  <c r="F88" i="16338" s="1"/>
  <c r="F62" i="16338"/>
  <c r="F63" i="16338"/>
  <c r="F64" i="16338"/>
  <c r="F65" i="16338"/>
  <c r="F66" i="16338"/>
  <c r="F67" i="16338"/>
  <c r="F68" i="16338"/>
  <c r="F69" i="16338"/>
  <c r="F71" i="16338"/>
  <c r="F77" i="16338"/>
  <c r="F79" i="16338" s="1"/>
  <c r="F90" i="16338" s="1"/>
  <c r="B73" i="16344"/>
  <c r="B72" i="16344"/>
  <c r="F66" i="16344"/>
  <c r="F68" i="16344" s="1"/>
  <c r="F73" i="16344" s="1"/>
  <c r="F59" i="16344"/>
  <c r="F58" i="16344"/>
  <c r="F57" i="16344"/>
  <c r="F56" i="16344"/>
  <c r="F55" i="16344"/>
  <c r="F54" i="16344"/>
  <c r="F53" i="16344"/>
  <c r="F52" i="16344"/>
  <c r="F51" i="16344"/>
  <c r="F50" i="16344"/>
  <c r="F47" i="16344"/>
  <c r="F46" i="16344"/>
  <c r="F45" i="16344"/>
  <c r="F44" i="16344"/>
  <c r="F41" i="16344"/>
  <c r="F40" i="16344"/>
  <c r="F39" i="16344"/>
  <c r="F38" i="16344"/>
  <c r="F37" i="16344"/>
  <c r="F34" i="16344"/>
  <c r="F33" i="16344"/>
  <c r="F32" i="16344"/>
  <c r="F31" i="16344"/>
  <c r="F28" i="16344"/>
  <c r="F27" i="16344"/>
  <c r="F26" i="16344"/>
  <c r="F25" i="16344"/>
  <c r="F22" i="16344"/>
  <c r="F21" i="16344"/>
  <c r="F20" i="16344"/>
  <c r="F19" i="16344"/>
  <c r="F16" i="16344"/>
  <c r="F15" i="16344"/>
  <c r="F13" i="16344"/>
  <c r="F12" i="16344"/>
  <c r="F9" i="16344"/>
  <c r="F28" i="16338" l="1"/>
  <c r="F13" i="16338"/>
  <c r="F52" i="16338"/>
  <c r="F66" i="16347"/>
  <c r="F17" i="16346" s="1"/>
  <c r="F18" i="16346" s="1"/>
  <c r="F29" i="16346" s="1"/>
  <c r="F62" i="16344"/>
  <c r="F72" i="16344" s="1"/>
  <c r="F83" i="16338"/>
  <c r="F35" i="16338"/>
  <c r="F86" i="16338" s="1"/>
  <c r="F87" i="16338"/>
  <c r="F85" i="16338"/>
  <c r="F73" i="16338"/>
  <c r="F89" i="16338" s="1"/>
  <c r="F74" i="16344" l="1"/>
  <c r="F13" i="16346" s="1"/>
  <c r="F14" i="16346" s="1"/>
  <c r="F28" i="16346" s="1"/>
  <c r="F91" i="16338"/>
  <c r="F8" i="16346" s="1"/>
  <c r="F22" i="16346" l="1"/>
  <c r="F64" i="16341"/>
  <c r="F75" i="16342" l="1"/>
  <c r="F107" i="16342" l="1"/>
  <c r="F101" i="16342"/>
  <c r="F81" i="16342"/>
  <c r="F51" i="16342"/>
  <c r="B174" i="16342"/>
  <c r="B173" i="16342"/>
  <c r="B172" i="16342"/>
  <c r="B171" i="16342"/>
  <c r="B170" i="16342"/>
  <c r="B169" i="16342"/>
  <c r="B168" i="16342"/>
  <c r="B167" i="16342"/>
  <c r="F161" i="16342"/>
  <c r="F154" i="16342"/>
  <c r="F153" i="16342"/>
  <c r="F152" i="16342"/>
  <c r="F151" i="16342"/>
  <c r="F150" i="16342"/>
  <c r="F149" i="16342"/>
  <c r="F148" i="16342"/>
  <c r="F147" i="16342"/>
  <c r="F146" i="16342"/>
  <c r="F145" i="16342"/>
  <c r="F144" i="16342"/>
  <c r="F143" i="16342"/>
  <c r="F137" i="16342"/>
  <c r="F136" i="16342"/>
  <c r="F135" i="16342"/>
  <c r="F129" i="16342"/>
  <c r="F128" i="16342"/>
  <c r="F127" i="16342"/>
  <c r="F126" i="16342"/>
  <c r="F125" i="16342"/>
  <c r="F124" i="16342"/>
  <c r="F121" i="16342"/>
  <c r="F120" i="16342"/>
  <c r="F119" i="16342"/>
  <c r="F118" i="16342"/>
  <c r="F116" i="16342"/>
  <c r="F115" i="16342"/>
  <c r="F114" i="16342"/>
  <c r="F113" i="16342"/>
  <c r="F112" i="16342"/>
  <c r="F109" i="16342"/>
  <c r="F108" i="16342"/>
  <c r="F106" i="16342"/>
  <c r="F105" i="16342"/>
  <c r="F104" i="16342"/>
  <c r="F103" i="16342"/>
  <c r="F102" i="16342"/>
  <c r="F100" i="16342"/>
  <c r="F93" i="16342"/>
  <c r="F92" i="16342"/>
  <c r="F91" i="16342"/>
  <c r="F87" i="16342"/>
  <c r="F86" i="16342"/>
  <c r="F85" i="16342"/>
  <c r="F83" i="16342"/>
  <c r="F82" i="16342"/>
  <c r="F80" i="16342"/>
  <c r="F79" i="16342"/>
  <c r="F78" i="16342"/>
  <c r="F77" i="16342"/>
  <c r="F76" i="16342"/>
  <c r="F74" i="16342"/>
  <c r="F73" i="16342"/>
  <c r="F72" i="16342"/>
  <c r="F71" i="16342"/>
  <c r="F70" i="16342"/>
  <c r="F67" i="16342"/>
  <c r="F66" i="16342"/>
  <c r="F65" i="16342"/>
  <c r="F64" i="16342"/>
  <c r="F61" i="16342"/>
  <c r="F60" i="16342"/>
  <c r="F57" i="16342"/>
  <c r="F55" i="16342"/>
  <c r="F54" i="16342"/>
  <c r="F52" i="16342"/>
  <c r="F50" i="16342"/>
  <c r="F47" i="16342"/>
  <c r="F46" i="16342"/>
  <c r="F40" i="16342"/>
  <c r="F39" i="16342"/>
  <c r="F38" i="16342"/>
  <c r="F37" i="16342"/>
  <c r="F36" i="16342"/>
  <c r="F35" i="16342"/>
  <c r="F34" i="16342"/>
  <c r="F33" i="16342"/>
  <c r="F25" i="16342"/>
  <c r="F24" i="16342"/>
  <c r="F23" i="16342"/>
  <c r="F17" i="16342"/>
  <c r="F16" i="16342"/>
  <c r="F15" i="16342"/>
  <c r="F14" i="16342"/>
  <c r="F13" i="16342"/>
  <c r="F12" i="16342"/>
  <c r="F11" i="16342"/>
  <c r="F10" i="16342"/>
  <c r="F9" i="16342"/>
  <c r="F66" i="16341"/>
  <c r="F67" i="16341"/>
  <c r="F68" i="16341"/>
  <c r="F69" i="16341"/>
  <c r="F11" i="16341"/>
  <c r="F24" i="16341"/>
  <c r="F25" i="16341"/>
  <c r="F50" i="16341"/>
  <c r="B90" i="16341"/>
  <c r="B89" i="16341"/>
  <c r="B88" i="16341"/>
  <c r="B87" i="16341"/>
  <c r="B86" i="16341"/>
  <c r="B85" i="16341"/>
  <c r="B84" i="16341"/>
  <c r="B83" i="16341"/>
  <c r="F77" i="16341"/>
  <c r="F71" i="16341"/>
  <c r="F70" i="16341"/>
  <c r="F57" i="16341"/>
  <c r="F47" i="16341"/>
  <c r="F45" i="16341"/>
  <c r="F44" i="16341"/>
  <c r="F42" i="16341"/>
  <c r="F41" i="16341"/>
  <c r="F28" i="16341"/>
  <c r="F27" i="16341"/>
  <c r="F26" i="16341"/>
  <c r="F20" i="16341"/>
  <c r="F84" i="16341" s="1"/>
  <c r="F12" i="16341"/>
  <c r="F10" i="16341"/>
  <c r="F9" i="16341"/>
  <c r="B90" i="16338"/>
  <c r="B89" i="16338"/>
  <c r="B88" i="16338"/>
  <c r="B87" i="16338"/>
  <c r="B86" i="16338"/>
  <c r="B85" i="16338"/>
  <c r="B84" i="16338"/>
  <c r="B83" i="16338"/>
  <c r="F53" i="16341" l="1"/>
  <c r="F87" i="16341" s="1"/>
  <c r="F157" i="16342"/>
  <c r="F95" i="16342"/>
  <c r="F131" i="16342"/>
  <c r="F171" i="16342" s="1"/>
  <c r="F59" i="16341"/>
  <c r="F88" i="16341" s="1"/>
  <c r="F14" i="16341"/>
  <c r="F83" i="16341" s="1"/>
  <c r="F79" i="16341"/>
  <c r="F90" i="16341" s="1"/>
  <c r="F170" i="16342"/>
  <c r="F42" i="16342"/>
  <c r="F169" i="16342" s="1"/>
  <c r="F29" i="16342"/>
  <c r="F168" i="16342" s="1"/>
  <c r="F36" i="16341"/>
  <c r="F86" i="16341" s="1"/>
  <c r="F73" i="16341"/>
  <c r="F89" i="16341" s="1"/>
  <c r="F30" i="16341"/>
  <c r="F85" i="16341" s="1"/>
  <c r="F139" i="16342"/>
  <c r="F172" i="16342" s="1"/>
  <c r="F19" i="16342"/>
  <c r="F167" i="16342" s="1"/>
  <c r="F173" i="16342"/>
  <c r="F163" i="16342"/>
  <c r="F174" i="16342" s="1"/>
  <c r="F91" i="16341" l="1"/>
  <c r="F175" i="16342"/>
  <c r="F7" i="16346" l="1"/>
  <c r="F21" i="16346" s="1"/>
  <c r="F9" i="16346"/>
  <c r="F10" i="16346" l="1"/>
  <c r="F27" i="16346" s="1"/>
  <c r="F30" i="16346" s="1"/>
  <c r="F32" i="16346" s="1"/>
  <c r="F34" i="16346" s="1"/>
  <c r="F23" i="16346"/>
  <c r="F24" i="16346" s="1"/>
</calcChain>
</file>

<file path=xl/sharedStrings.xml><?xml version="1.0" encoding="utf-8"?>
<sst xmlns="http://schemas.openxmlformats.org/spreadsheetml/2006/main" count="901" uniqueCount="305">
  <si>
    <t>EAU DU MORBIHAN</t>
  </si>
  <si>
    <t>ALIMENTATION EN EAU POTABLE (PRODUCTION)</t>
  </si>
  <si>
    <t>Unité</t>
  </si>
  <si>
    <t xml:space="preserve">Quantité </t>
  </si>
  <si>
    <t>Prix unitaire</t>
  </si>
  <si>
    <t>Montant</t>
  </si>
  <si>
    <t>caractéristiques</t>
  </si>
  <si>
    <t>descriptions des dégradations</t>
  </si>
  <si>
    <t>CHAPITRE 0 - INSTALLATION</t>
  </si>
  <si>
    <t>Amenée et repli du matériel</t>
  </si>
  <si>
    <t>Forf</t>
  </si>
  <si>
    <t>Echafaudage intérieur de cuve</t>
  </si>
  <si>
    <t>Echafaudage extérieur ou nacelle</t>
  </si>
  <si>
    <t>Investigations complémentaires (IC) sur réseaux enterrés (sondages intrusifs et non intrusifs)</t>
  </si>
  <si>
    <t>Piquetage Spécial des ouvrages existants (OPM)</t>
  </si>
  <si>
    <t>Piquetage Spécial des ouvrages projetés (OPM)</t>
  </si>
  <si>
    <t>Plan d'exécution</t>
  </si>
  <si>
    <t>Etablissement du plan de retrait amiante SOUS SECTION 3</t>
  </si>
  <si>
    <t>Etablissement du dossier de déclaration préalable des travaux (DP)</t>
  </si>
  <si>
    <t>Sous Total</t>
  </si>
  <si>
    <t>CHAPITRE 1 - ABORDS</t>
  </si>
  <si>
    <t>Dépose / repose de l'armoire de chloration pour traitement fissures et revêtement imperméabilisation I3 sur facade et renouvellement des conduites au pied du réservoir</t>
  </si>
  <si>
    <t>Nouvelle clôture h=2.00 m - panneaux rigides + plaques soubassement (140 ml) y compris dépose/démolition des anciens poteaux et murets</t>
  </si>
  <si>
    <t>clôture périphérique barrière béton à 2 traverses complété par un grillage simple torsion</t>
  </si>
  <si>
    <t>état vieillissant, hauteur non conforme</t>
  </si>
  <si>
    <t>Portail double ventaux h=2.00 m - L = 4.00 m avec serrure DENY</t>
  </si>
  <si>
    <t>portail  acier galvanisé peint double battant h = 1,25 m - L = 2,95 m</t>
  </si>
  <si>
    <t>forf</t>
  </si>
  <si>
    <t>tampon composite citerneau à remplacer en fonte C250</t>
  </si>
  <si>
    <t>CHAPITRE 2 - FACADE</t>
  </si>
  <si>
    <t>Dépose / repose du Panneau Eau du Morbihan sur façade du réservoir</t>
  </si>
  <si>
    <t>nettoyage haute pression de la façade (700 m²)</t>
  </si>
  <si>
    <t>façade sale</t>
  </si>
  <si>
    <t>Nouvelle porte en aluminium laqué double vantaux 2,10x1,30 m + imposte aluminium ventilé anti-intrusion de 0,40x1,30 m avec grille moustiquaire alu,  y compris dépose de la porte existante avec retrait du mastic vitrier à base d'amiante Chrisolite en sous-section 3</t>
  </si>
  <si>
    <t>Nouvelle fenêtre alu fixe dimensions 0,95x0,60 m y compris dépose des fenêtres existantes avec retrait du mastic vitrier à base d'amiante Chrisolite en sous-section 3</t>
  </si>
  <si>
    <t>fenêtres existantes fixes 0,95x0,60 m</t>
  </si>
  <si>
    <t>état correct mais mastic vitrier contenant de l'amiante</t>
  </si>
  <si>
    <t>Nouvelle fenêtre alu à soufflet, avec moustiquaire et ventilation intégrée, dimensions 0,95x0,60 m y compris dépose des fenêtres existantes avec retrait du mastic vitrier à base d'amiante Chrisolite en sous-section 3</t>
  </si>
  <si>
    <t>fenêtres 0,95x0,60 m</t>
  </si>
  <si>
    <t>état correct mais  mauvaise ventilation et mastic vitrier contenant de l'amiante</t>
  </si>
  <si>
    <t>Ragréages</t>
  </si>
  <si>
    <t>quelques épaufrures avec armatures apparentes, particulièremenbt autour de la porte</t>
  </si>
  <si>
    <t>Traitement des fissures</t>
  </si>
  <si>
    <t>peinture veillissante</t>
  </si>
  <si>
    <t>CHAPITRE 3 - INTERIEUR TOUR</t>
  </si>
  <si>
    <t>Nouvelle crinoline en aluminium (environ 2,30 m)</t>
  </si>
  <si>
    <t>filants soudés à l'extérieur, non conforme</t>
  </si>
  <si>
    <t>Caniveau technique</t>
  </si>
  <si>
    <t>dépose des plaques des caniveaux techniques en amiante en sous-section 3</t>
  </si>
  <si>
    <t>plaques de caniveau, état correct mais contenant de l'amiante</t>
  </si>
  <si>
    <t>dépose des conduites, pièces et robinets vannes avec joints d'étanchéité contenant de l'amiante en sous-section 3</t>
  </si>
  <si>
    <t>joints d'étanchéité des robinets-vannes contenant de l'amiante</t>
  </si>
  <si>
    <t>nouveau caillebotis aluminium sur charnières</t>
  </si>
  <si>
    <t>état vieillissant, oxydé</t>
  </si>
  <si>
    <t>RDC</t>
  </si>
  <si>
    <t>capot anti-intrusion sur charnières 
à fixer sur crinoline avec cadenas Deny</t>
  </si>
  <si>
    <t>Palier intermédiaire 1</t>
  </si>
  <si>
    <t>Réhausse sur garde corps existant extérieur (L = 2,30 m environ)</t>
  </si>
  <si>
    <t>u</t>
  </si>
  <si>
    <t>hauteur non conforme &lt;1,10 m</t>
  </si>
  <si>
    <t>Palier intermédiaire 2</t>
  </si>
  <si>
    <t>Réhausse sur garde corps existant autour de la trémie de l'échelle</t>
  </si>
  <si>
    <t>chainette existante, non conforme</t>
  </si>
  <si>
    <t>sortie et descente sur échelle difficiles</t>
  </si>
  <si>
    <t>Palier intermédiaire 3</t>
  </si>
  <si>
    <t>Portillon automatique + nouveau garde corps aluminium traversant</t>
  </si>
  <si>
    <t>Palier sous cuve</t>
  </si>
  <si>
    <t>épaufrures au pied de l'échelle d'accès au campanile</t>
  </si>
  <si>
    <t>Réhausse sur garde corps existant autour de la trappe de manutention</t>
  </si>
  <si>
    <t>absence de barres anti chute sur trappe de manutention : non conforme</t>
  </si>
  <si>
    <t>Dépose des conduites, pièces et robinets vannes avec joints d'étanchéité contenant de l'amiante en sous-section 3</t>
  </si>
  <si>
    <t>Nouvelle conduite de distribution DISTRIB en INOX 316L DN 200 mm entre la nouvelle manchette et le pied de palier sous cuve, y compris robinet-vanne DN 200, joint diélectrique et raccordement sur conduite F200</t>
  </si>
  <si>
    <t>Calorifugeage des conduites de vidange et de la vanne, distribution, refoulement et by-pass</t>
  </si>
  <si>
    <t>sous-face de cuve</t>
  </si>
  <si>
    <t>préparation du support (25 m2)</t>
  </si>
  <si>
    <t>béton brut</t>
  </si>
  <si>
    <t>état correct, maus nouvelles traversée de parois</t>
  </si>
  <si>
    <t>ragréages</t>
  </si>
  <si>
    <t>Nouveau revêtement en mortier flexible "blanc" (2 couches) en sous face de cuve (25 m2)</t>
  </si>
  <si>
    <t>CHAPITRE 4 - INTERIEUR CUVE</t>
  </si>
  <si>
    <t>Dépose / repose des équipements de mesure de l'exploitant</t>
  </si>
  <si>
    <t>Dépose des anciennes évacuations d'eaux pluviales</t>
  </si>
  <si>
    <t>Dépose de l'échelle de cuve existante</t>
  </si>
  <si>
    <t>échelle oxydée</t>
  </si>
  <si>
    <t>Dépose des canalisations de refoulement et trop-plein y compris supports existants</t>
  </si>
  <si>
    <t>chainette</t>
  </si>
  <si>
    <t>Nouveau portillon automatique en aluminium ou INOX 316L accès escalier</t>
  </si>
  <si>
    <t>Nouvelle échelle de cuve en INOX 316L</t>
  </si>
  <si>
    <t>Absence de lumière. Les 8 pavés de verre existants sur coupole seront recouverts.</t>
  </si>
  <si>
    <t>Nouvelles manchettes</t>
  </si>
  <si>
    <t>Carottage, démolition et dépose des manchettes de traversée de paroi existantes de refoulement, distribution et vidange non renouvelées, passivation des aciers et rebouchage en SOUS SECTION 3</t>
  </si>
  <si>
    <t>amiante dans revêtement de cuve</t>
  </si>
  <si>
    <t>Nouvelle manchette de traversée de paroi (fond de cuve) de distribution DISTRIB en INOX 316L, DN 200 mm y compris  scellement</t>
  </si>
  <si>
    <t>renouvellement des manchettes nécessaire pour mise en place d'un revêtment d'étanchéité en membrane</t>
  </si>
  <si>
    <t>Nouvelle manchette de traversée de paroi (fond de cuve) de trop-plein TP en INOX 316L, DN 200 mm y compris scellement</t>
  </si>
  <si>
    <t>renouvellement des manchettes nécessaire pour mise en place d'un revêtement d'étanchéité en membrane</t>
  </si>
  <si>
    <t>Nouvelles canalisations intérieures de cuve</t>
  </si>
  <si>
    <t>conduites oxydées, réparation PVC sur TP</t>
  </si>
  <si>
    <t>Nouvelle crépine de distribution INOX 316L DN 200 mm</t>
  </si>
  <si>
    <t>Crépine oxydée</t>
  </si>
  <si>
    <t>Cuve</t>
  </si>
  <si>
    <t>Percements pour mise en place des supports de fixations de la membrane et des supports de conduites en SOUS-SECTION 3</t>
  </si>
  <si>
    <t>revêtement existant en résine contenant de l'amiante</t>
  </si>
  <si>
    <t>Revêtement d'étancheité de la cuve en membrane FPO (460 m²)</t>
  </si>
  <si>
    <t>revêtement existant en résine contenant de l'amiante, cloqué</t>
  </si>
  <si>
    <t>Lavage, stérilisation et analyse</t>
  </si>
  <si>
    <t>CHAPITRE 5 - SOUS-FACE DE COUPOLE</t>
  </si>
  <si>
    <t>préparation du support (140m2)</t>
  </si>
  <si>
    <t>quelques éclats, épaufrures</t>
  </si>
  <si>
    <t>Nouveau revêtement en mortier flexible "blanc" (2 couches) en sous face de coupole et lanterneau (140m2)</t>
  </si>
  <si>
    <t>CHAPITRE 6 - COUPOLE</t>
  </si>
  <si>
    <t>4 crochets existants à retirer</t>
  </si>
  <si>
    <t>4 crochets de levage</t>
  </si>
  <si>
    <t>préparation du support (210 m²)</t>
  </si>
  <si>
    <t>traitement des fissures</t>
  </si>
  <si>
    <t>isolant mince (150 m²)</t>
  </si>
  <si>
    <t>Nouveau revêtement d'étanchéité en bitume élastomère auto-protégé sur coupole, et acrotère, y compris couvertines alu laqué sur acrotères (210 m²)</t>
  </si>
  <si>
    <t>revêtement existant en mauvais état</t>
  </si>
  <si>
    <t>crosse aluminium</t>
  </si>
  <si>
    <t>absence de crosse</t>
  </si>
  <si>
    <t>nouveau capot aluminium hyperventilé sur charnières et vérins sur lanterneau</t>
  </si>
  <si>
    <t>nouvelles grillles moustiquaire aluminium anti intrusion</t>
  </si>
  <si>
    <t>échelle de descente aluminium sur coupole</t>
  </si>
  <si>
    <t>portillon automatique alu</t>
  </si>
  <si>
    <t>Nouveaux garde corps périphériques en aluminium sur campanile</t>
  </si>
  <si>
    <t>CHAPITRE 7 - DOSSIER DES OUVRAGES EXECUTES</t>
  </si>
  <si>
    <t>Etablissement du dossier des ouvrages exécutés</t>
  </si>
  <si>
    <t>HT</t>
  </si>
  <si>
    <t>Communication quotidienne de l'entreprise avec tous les opérateurs pour gestion des coupures et éventuelles déposes / reposes des antennes (coupures le matin et remises en service le soir)</t>
  </si>
  <si>
    <t>Portillon automatique aluminium + garde corps alu minium traversant y compris raccordement sur garde coprs existant</t>
  </si>
  <si>
    <t>Palier intermédiaire 4</t>
  </si>
  <si>
    <t>Palier intermédiaire 5</t>
  </si>
  <si>
    <t>capot anti intrusion sur charnières 
à fixer sur crinoline avec cadenas Deny</t>
  </si>
  <si>
    <t>Réhausse en aluminium ou INOX 316L sur garde corps périphérique extérieur en acier galvanisé</t>
  </si>
  <si>
    <t>Réhausse en aluminium ou INOX 316L sur garde corps périphérique intérieur en acier galvanisé</t>
  </si>
  <si>
    <t>canalisations intérieures de cuve</t>
  </si>
  <si>
    <t>Nouvelle porte en aluminium laqué double vantaux 2,50x1,40 m + imposte aluminium ventilé anti-intrusion de 0,60x1,40 m avec grille moustiquaire alu</t>
  </si>
  <si>
    <t xml:space="preserve">porte + imposte en acier galavanisé peinte </t>
  </si>
  <si>
    <t>état vieillissant</t>
  </si>
  <si>
    <t>Nouvelle fenêtre alu à soufflet, avec moustiquaire et ventilation intégrée, dimensions 0,50 x 0,50 m</t>
  </si>
  <si>
    <t>fenêtres 0,50x0,50 m palier sous cuve</t>
  </si>
  <si>
    <t>2 fenêtres ouvrables mais sans moustiquaire et vieillissante</t>
  </si>
  <si>
    <t>réparation du paratonnerre</t>
  </si>
  <si>
    <t>Nouvel éclairage de la tour LED (4 unités)</t>
  </si>
  <si>
    <t>éclairage existant uniquement en pied de tour</t>
  </si>
  <si>
    <t>caniveau technique</t>
  </si>
  <si>
    <t>vanne difficilement manoeuvrable</t>
  </si>
  <si>
    <t>pompe vide cave à installer dans caniveau technique,rejet à renvoyer vers sortie TP (y compris carottage paroi du réservoir) ou sur évcuation de l'évier existant</t>
  </si>
  <si>
    <t>présence d'eau constante dans caniveau technique</t>
  </si>
  <si>
    <t>Nouvelle crinoline en aluminium (environ 2,20 m)</t>
  </si>
  <si>
    <t>5 filants soudés à l'extérieur, non conforme</t>
  </si>
  <si>
    <t>Réhausse aluminium sur garde corps existant extérieur (L = 6,00 m environ)</t>
  </si>
  <si>
    <t>Réhausse aluminium sur garde corps existant accès échelles (L = 2,00 m environ)</t>
  </si>
  <si>
    <t>Portillon automatique aluminium "accès échelle" y compris raccordement avec garde corps existant</t>
  </si>
  <si>
    <t>absence de sécurité</t>
  </si>
  <si>
    <t>Nouvelle crinoline en aluminium ou modification des filants (environ 2,20 m)</t>
  </si>
  <si>
    <t>Palier intermédiaire 4 plein</t>
  </si>
  <si>
    <t>absence de barres anti chute</t>
  </si>
  <si>
    <t>Palier intermédiaire 6</t>
  </si>
  <si>
    <t>Portillon automatique aluminium sur accès échelle</t>
  </si>
  <si>
    <t>Nouvelle crinoline en aluminium ou modification des filants (environ 2,70 m)</t>
  </si>
  <si>
    <t>Palier sous cuve plein</t>
  </si>
  <si>
    <t>Nouvelle crinoline en aluminium ou modification des filants (environ 1,40 m)</t>
  </si>
  <si>
    <t>palier accès cuve</t>
  </si>
  <si>
    <t>ragréages, passivation des aciers et ressurfage palier accès cuve</t>
  </si>
  <si>
    <t>oxydation des aciers du béton, enrobage trop faible</t>
  </si>
  <si>
    <t>Nouvelle crinoline aluminium sur échelle acier galvanisé accès campanile</t>
  </si>
  <si>
    <t>5 filants fixés à l'extérieur, non conforme</t>
  </si>
  <si>
    <t>absence d'éclairage au niveau de la cuve</t>
  </si>
  <si>
    <t>Nouvelle crinoline inox sur échelle de cuve ou modification des filants existants</t>
  </si>
  <si>
    <t>dépose / repose antenne existante (pompiers)</t>
  </si>
  <si>
    <t>1 antenne sur acrotère  appartenant au SDIS</t>
  </si>
  <si>
    <t>préparation du support (350 m²)</t>
  </si>
  <si>
    <t>isolant mince (270 m²)</t>
  </si>
  <si>
    <t>Nouveau revêtement d'étanchéité en bitume élastomère auto-protégé sur coupole, et acrotère, y compris couvertines alu laqué sur acrotères (350 m²)</t>
  </si>
  <si>
    <t>Nouvelles grillles moustiquaire aluminium anti intrusion dont in à adapter avec passage de câble antenne pompier</t>
  </si>
  <si>
    <t>nouvelles gargouilles Inox DN 200, y compris rebouchage des anciennes évacuations</t>
  </si>
  <si>
    <t>3 évacuations vers trop plein cuve DN 60 inox</t>
  </si>
  <si>
    <t>nouveau capot aluminium hyperventilé sur charnières et vérins sur campanile</t>
  </si>
  <si>
    <t>Nouvelle porte en aluminium laqué double vantaux 2,20x1,40 m, ventilée anti-intrusion avec grille moustiquaire alu</t>
  </si>
  <si>
    <t>Nouvelle fenêtre alu fixe dimensions 0,50 x 0,50 m</t>
  </si>
  <si>
    <t>Nouvelle crinoline en aluminium ou modification des crinolines existantes (inversion des filants)</t>
  </si>
  <si>
    <t>chainette devant descente échelle</t>
  </si>
  <si>
    <t>Réhausses sur garde corps existant accès échelle (L = 2 x 1,20 = 2,40 m environ)</t>
  </si>
  <si>
    <t>Réhausses sur garde corps existant accès échelle (L =1,20 m environ)</t>
  </si>
  <si>
    <t>Réhausse sur garde corps existant autour de la trémie de l'échelle (L=3,50 m)</t>
  </si>
  <si>
    <t>Portillon automatique y  compris raccordement avec garde corps existant</t>
  </si>
  <si>
    <t>risque de chute</t>
  </si>
  <si>
    <t>palier de cuve</t>
  </si>
  <si>
    <t>Nouveau portillon automatique en alu accès escalier</t>
  </si>
  <si>
    <t>absence de lumière</t>
  </si>
  <si>
    <t>conduits et chapeaux de ventilation  contenant de l'amiante</t>
  </si>
  <si>
    <t>nouvelles grillles moustiquaire aluminium anti intrusion 50x50 cm</t>
  </si>
  <si>
    <t>non conforme, absence de protection anti intrusion</t>
  </si>
  <si>
    <t>absence de corps, hauteur de chute &gt; 40 cm</t>
  </si>
  <si>
    <t>ragréages autour de la porte</t>
  </si>
  <si>
    <t>ressurfaçage palier de porte</t>
  </si>
  <si>
    <t>fenêtre 0,50x0,50 m</t>
  </si>
  <si>
    <t>mauavis, état, prolifération de mouches</t>
  </si>
  <si>
    <t>fenêtre fixe 0,50x0,50 m</t>
  </si>
  <si>
    <t>Réhausse sur garde corps existant extérieur (L = 6,60 m environ)</t>
  </si>
  <si>
    <t>garde corps en acier galvanisé</t>
  </si>
  <si>
    <t>échelle et crinoline en acier galvanisé</t>
  </si>
  <si>
    <t>filants de crinoline non conforme, soudés à l'extérieur</t>
  </si>
  <si>
    <t>Réhausse sur garde corps existant extérieur (L = 5,70 m environ)</t>
  </si>
  <si>
    <t>Réhausses sur garde corps existant accès échelle (L = 3,20 m environ)</t>
  </si>
  <si>
    <t>filants de crinoline non conforme, à l'extérieur</t>
  </si>
  <si>
    <t>Réhausse sur garde corps existant extérieur (L = 5,25 m environ)</t>
  </si>
  <si>
    <t>Réhausse sur garde corps existant extérieur (L = 5,30 m environ)</t>
  </si>
  <si>
    <t>Réhausse sur garde corps existant extérieur (L = 6,00 m environ)</t>
  </si>
  <si>
    <t>Réhausse sur garde corps existant extérieur (L = 7,30 m environ)</t>
  </si>
  <si>
    <t>Réhausse sur garde corps existant autour de la trappe de manutention  (L=7,00 m)</t>
  </si>
  <si>
    <t>hauteur non conforme &lt;1,10 m et oxydation au niveau des fixations du garde corps</t>
  </si>
  <si>
    <t>unité</t>
  </si>
  <si>
    <t>capot existant ventilé inox coulissant</t>
  </si>
  <si>
    <t>difficile à manœuvrer, et  ventilation faible</t>
  </si>
  <si>
    <t>Ajout garde-corps aluminium sur échelle de descente aluminium sur coupole</t>
  </si>
  <si>
    <t>absence de garde corps sur escalier</t>
  </si>
  <si>
    <t>A</t>
  </si>
  <si>
    <t>RESERVOIR SUR TOUR DE LA MINE 300 m3 - VAL D'OUST</t>
  </si>
  <si>
    <t>B</t>
  </si>
  <si>
    <t>C</t>
  </si>
  <si>
    <t>RESERVOIR SUR TOUR ST MARC 1000 m3 - ST CONGARD</t>
  </si>
  <si>
    <t>F</t>
  </si>
  <si>
    <t>RESERVOIR SUR TOUR KENYAH 2500 m3 - PLOUGOUMELEN</t>
  </si>
  <si>
    <t xml:space="preserve">MONTANT TOTAL HT </t>
  </si>
  <si>
    <t>TVA à 20%</t>
  </si>
  <si>
    <t>MONTANT TOTAL TTC</t>
  </si>
  <si>
    <t>TO1</t>
  </si>
  <si>
    <t>TO2</t>
  </si>
  <si>
    <t>Revêtement d'imperméabilisation I3 sur façade et cuve (700 m²)</t>
  </si>
  <si>
    <t>sans objet</t>
  </si>
  <si>
    <t>B-I TRANCHE FERME - RESERVOIR SUR TOUR ST MARC 1000 m3 - COMMUNE DE ST CONGARD</t>
  </si>
  <si>
    <t>B-II TRANCHE OPT.1 - RESERVOIR SUR TOUR ST MARC 1000 m3 - COMMUNE DE ST CONGARD</t>
  </si>
  <si>
    <t>RECAPITULATION B-II TRANCHE OPT.1 - RESERVOIR SUR TOUR ST MARC 1000 m3 - COMMUNE DE ST CONGARD</t>
  </si>
  <si>
    <t>RECAP B-I TRANCHE FERME - RESERVOIR SUR TOUR ST MARC 1000 m3 - COMMUNE DE ST CONGARD</t>
  </si>
  <si>
    <t>barres anti chute aluminium sur trappe de manutention</t>
  </si>
  <si>
    <t>RECAPITULATION GENERALE TRANCHE FERME</t>
  </si>
  <si>
    <t>B-I</t>
  </si>
  <si>
    <t>B-II</t>
  </si>
  <si>
    <t>RECAPITULATION GENERALE TRANCHE OPTIONNELLE 1</t>
  </si>
  <si>
    <t>RECAPITULATION GENERALE TRANCHE OPTIONNELLE 2</t>
  </si>
  <si>
    <t>RECAPITULATION GENERALE PAR RESERVOIRS</t>
  </si>
  <si>
    <t>RECAPITULATION GENERALE PAR TRANCHES</t>
  </si>
  <si>
    <t>TRANCHE FERME</t>
  </si>
  <si>
    <t>TF</t>
  </si>
  <si>
    <t>TRANCHE OPTIONNELLE 1</t>
  </si>
  <si>
    <t>TRANCHE OPTIONNELLE 2</t>
  </si>
  <si>
    <t>C-I TRANCHE FERME - RESERVOIR SUR TOUR KENYAH 2500 m3 - PLOUGOUMELEN</t>
  </si>
  <si>
    <t>RECAPITULATION C-I TF- RESERVOIR SUR TOUR KENYAH 2500 m3 - PLOUGOUMELEN</t>
  </si>
  <si>
    <t>MONTANT TOTAL HT F - C-I TF- RESERVOIR SUR TOUR KENYAH 2500 m3 - PLOUGOUMELEN</t>
  </si>
  <si>
    <t>C-II TRANCHE OPTIONNELLE 2 - RESERVOIR SUR TOUR KENYAH 2500 m3 - PLOUGOUMELEN</t>
  </si>
  <si>
    <t>RECAPITULATION C-II TO2- RESERVOIR SUR TOUR KENYAH 2500 m3 - PLOUGOUMELEN</t>
  </si>
  <si>
    <t>MONTANT TOTAL HT F - C-II T02- RESERVOIR SUR TOUR KENYAH 2500 m3 - PLOUGOUMELEN</t>
  </si>
  <si>
    <t>prestation potentiellement à la charge de l'exploitant</t>
  </si>
  <si>
    <t>DPGF</t>
  </si>
  <si>
    <t>2 colonnes sèches (haute pression et pulvérisation) y compris enrouleur au niveau du palier de cuve</t>
  </si>
  <si>
    <t>Vu et accepté</t>
  </si>
  <si>
    <t>Complété quant aux prix</t>
  </si>
  <si>
    <t>A VANNES</t>
  </si>
  <si>
    <t xml:space="preserve">par l'Entrepreneur soussigné, </t>
  </si>
  <si>
    <t>Le</t>
  </si>
  <si>
    <t>Le Pouvoir Adjudicateur</t>
  </si>
  <si>
    <t>MONTANT TOTAL HT A - TF - RESERVOIR SUR TOUR DE LA MINE -  COMMUNE DE VAL D'OUST</t>
  </si>
  <si>
    <t>MONTANT TOTAL HT B-I TF - RESERVOIR ST MARC -                            COMMUNE DE ST CONGARD</t>
  </si>
  <si>
    <t>MONTANT TOTAL HT B-II TO 1 - RESERVOIR ST MARC -                     COMMUNE DE ST CONGARD</t>
  </si>
  <si>
    <t>renouvellement de la conduite DISTRIB DN 200 par des conduites en fonte ductile standard DN 200 mm + robinet vanne fonte à opercule surmoulé DN 200 mm y compris  pièces spéciales (Té, cône, coude, BU, BE, raccord souple et joint di-électrique…), nouvelle manchette de traversée de paroi fonte DN 200, terrassements, remblaiement, le raccordement sur la conduite existante, le scellement de la manchette. Ce prix comprend également la dépose des conduites, pièces et RV existants</t>
  </si>
  <si>
    <t>Portillon automatique y compris raccordement avec garde coprs existant</t>
  </si>
  <si>
    <t>Barres anti-chute aluminium sur trappe de manutention</t>
  </si>
  <si>
    <t>Eclairage LED de la cuve (3 projecteurs) + 2 prises 230V  10A IP65</t>
  </si>
  <si>
    <t>dépose du capot existant et ajout barres anti chute aluminium sur trappe de manutention</t>
  </si>
  <si>
    <t>Nouveaux garde corps périphériques aluminium ou INOX 316L</t>
  </si>
  <si>
    <t>point d'ancrage pour ligne de vie</t>
  </si>
  <si>
    <t>Portillon automatique aluminium + garde corps aluminium traversant y compris raccordement sur garde corps existant</t>
  </si>
  <si>
    <t>REHABILITATION D'OUVRAGES DE STOCKAGE D'EAU POTABLE    PROGRAMME 2025 - 2026</t>
  </si>
  <si>
    <t>Préparation de support (460 m²) élimination de résine peu adhérente en sous-section 3</t>
  </si>
  <si>
    <t>Nouveau chapeau de ventilation sur les 8 systèmes de ventilation de cuve (chapeaux et conduits en amiante, conduits conservés), prestation à réaliser en sous-section 3</t>
  </si>
  <si>
    <t>A - TRANCHE FERME - RESERVOIR SUR TOUR DE LA MINE 600 m3 - VAL D'OUST</t>
  </si>
  <si>
    <t>renouvellement de la conduite REF DN 150 mm par des conduites en fonte ductile standard Vi DN 150 mm + robinet vanne fonte à opercule surmoulé DN 150 mm y compris pièces spéciales (Té, cône, coude, BU, BE, raccord souple et joint di-électrique…), nouvelle manchette de traversée de paroi fonte DN 150, terrassements, remblaiement, le raccordement sur la conduite existante, le scellement de la manchette. Ce prix comprend également la dépose des conduites, pièces et RV existants</t>
  </si>
  <si>
    <t>Nouveau by pass en INOX 316L DN 150 + Robinet-vanne DN 150 mm</t>
  </si>
  <si>
    <t>Les quantités sont données à titre indicatif</t>
  </si>
  <si>
    <t>Nacelle</t>
  </si>
  <si>
    <t>Dépose du paratonnerre</t>
  </si>
  <si>
    <t>fourniture et pose d'une réhausse en aluminium sur acrotère (future couvertine)</t>
  </si>
  <si>
    <t>403b</t>
  </si>
  <si>
    <t>Nouveau garde corps inox 316L en périphérie extérieure de la plateforme du cuve</t>
  </si>
  <si>
    <t>Nouveau portillon automatique en INOX 316L accès cuve</t>
  </si>
  <si>
    <r>
      <t xml:space="preserve">Nouveau portillon automatique </t>
    </r>
    <r>
      <rPr>
        <sz val="10"/>
        <color theme="9"/>
        <rFont val="Tahoma"/>
        <family val="2"/>
      </rPr>
      <t>en INOX 316L</t>
    </r>
    <r>
      <rPr>
        <sz val="10"/>
        <rFont val="Tahoma"/>
        <family val="2"/>
      </rPr>
      <t xml:space="preserve"> accès cuve</t>
    </r>
  </si>
  <si>
    <t>founiture pose de grille moustiquaire aluminium sur chapeau de ventilation existant en amiante ciment</t>
  </si>
  <si>
    <t>Réhausse en INOX 316L sur garde corps périphérique extérieur acier galvanisé</t>
  </si>
  <si>
    <t>Dépose des garde corps intérieur et fourniture et pose d'une trappe d'accès en caillebotis aluminium ou INOX 316L  ventilée avec moustiquaire + 2 crosses aluminium ou INOX 316L</t>
  </si>
  <si>
    <t>réhausse en INOX 316L sur garde corps au niveau de l'échelle d'accès à la coupole</t>
  </si>
  <si>
    <t>Dépose du tampon béton sur sortie trop-plein et fourniture et pose d'un capot aluminium sur charnières</t>
  </si>
  <si>
    <t>Ajout tige de manoeuvre pour manœuvrer les 2 robinets-vannes en amont du débitmètre, y compris 2 carottages de la dalle</t>
  </si>
  <si>
    <t>Nouveau garde corps en aluminium ou INOX 316L en périphérie intérieure du palier de cuve, y compris retour vers axe de l'escalier en colimaçon</t>
  </si>
  <si>
    <t>Nouvelle manchette de traversée de paroi (fond de cuve) de refoulement REF en INOX 316L, DN 150 mm y compris scellement</t>
  </si>
  <si>
    <t>Nouvelle conduite de refoulement REF en INOX 316L DN 150 mm entre la nouvelle manchette et le pied de palier sous cuve, y compris robinet-vanne DN 125, joint diélectrique et raccordement sur conduite F125</t>
  </si>
  <si>
    <t>Nouvelle canalisation de refoulement REF en INOX 316L REF DN 150 mm y compris nouveaux supports INOX 316L et col de cygne (environ 7,00 m)</t>
  </si>
  <si>
    <t>RECAPITULATION A - TF - RESERVOIR SUR TOUR DE LA MINE 600 m3 - VAL D'OUST</t>
  </si>
  <si>
    <t>fourniture et pose de plinthes aluminium en périphérie extérieure de l'escalier en colimaçon, partie sous cuve uniquement (environ 5ml)</t>
  </si>
  <si>
    <t>Nouvelle manchette de traversée de paroi (fond de cuve) de la vidange VID en INOX 316L, DN 100 mm, y compris dépose scellement</t>
  </si>
  <si>
    <r>
      <t xml:space="preserve">Nouvelle canalisation de trop-plein TP, en INOX 316L TP </t>
    </r>
    <r>
      <rPr>
        <sz val="10"/>
        <color theme="9"/>
        <rFont val="Tahoma"/>
        <family val="2"/>
      </rPr>
      <t>DN 150 mm</t>
    </r>
    <r>
      <rPr>
        <sz val="10"/>
        <color theme="7"/>
        <rFont val="Tahoma"/>
        <family val="2"/>
      </rPr>
      <t xml:space="preserve"> y compris nouveaux supports INOX 316L (environ 6,60 m)</t>
    </r>
  </si>
  <si>
    <t>Nouvelle conduite de trop-plein TP en INOX 316L DN 150 mm entre la nouvelle manchette et le pied de palier sous cuve, raccordement sur conduite F 200, y compris joint diélectrique</t>
  </si>
  <si>
    <t>Nouvelle conduite de vidange INOX 316L DN 100 mm, robinet-vanne DN 100 mm, raccordement sur conduite TP INOX DN 150 sous cuve</t>
  </si>
  <si>
    <t>Prolongement et décalage de l'échelle existante en aluminium, y compris décalage de l'échelle existante par rapport au seuil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</si>
</sst>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quot;_-;\-* #,##0.00\ &quot;€&quot;_-;_-* &quot;-&quot;??\ &quot;€&quot;_-;_-@_-"/>
    <numFmt numFmtId="43" formatCode="_-* #,##0.00_-;\-* #,##0.00_-;_-* &quot;-&quot;??_-;_-@_-"/>
    <numFmt numFmtId="164" formatCode="#,##0.000"/>
  </numFmts>
  <fonts count="30" x14ac:knownFonts="1">
    <font>
      <sz val="8"/>
      <name val="MS Sans Serif"/>
      <family val="2"/>
    </font>
    <font>
      <sz val="10"/>
      <name val="Arial"/>
      <family val="2"/>
    </font>
    <font>
      <sz val="8"/>
      <name val="Tahoma"/>
      <family val="2"/>
    </font>
    <font>
      <b/>
      <sz val="16"/>
      <name val="Tahoma"/>
      <family val="2"/>
    </font>
    <font>
      <b/>
      <sz val="14"/>
      <name val="Tahoma"/>
      <family val="2"/>
    </font>
    <font>
      <b/>
      <sz val="12"/>
      <name val="Tahoma"/>
      <family val="2"/>
    </font>
    <font>
      <b/>
      <sz val="10"/>
      <name val="Tahoma"/>
      <family val="2"/>
    </font>
    <font>
      <sz val="12"/>
      <name val="Tahoma"/>
      <family val="2"/>
    </font>
    <font>
      <b/>
      <sz val="11"/>
      <name val="Tahoma"/>
      <family val="2"/>
    </font>
    <font>
      <sz val="10"/>
      <name val="Tahoma"/>
      <family val="2"/>
    </font>
    <font>
      <sz val="11"/>
      <name val="Tahoma"/>
      <family val="2"/>
    </font>
    <font>
      <b/>
      <i/>
      <sz val="12"/>
      <name val="Tahoma"/>
      <family val="2"/>
    </font>
    <font>
      <b/>
      <sz val="15"/>
      <name val="Tahoma"/>
      <family val="2"/>
    </font>
    <font>
      <i/>
      <sz val="8"/>
      <name val="Tahoma"/>
      <family val="2"/>
    </font>
    <font>
      <b/>
      <sz val="8"/>
      <name val="Tahoma"/>
      <family val="2"/>
    </font>
    <font>
      <b/>
      <i/>
      <sz val="8"/>
      <name val="Tahoma"/>
      <family val="2"/>
    </font>
    <font>
      <sz val="10"/>
      <color rgb="FFFF0000"/>
      <name val="Tahoma"/>
      <family val="2"/>
    </font>
    <font>
      <sz val="8"/>
      <color rgb="FFFF0000"/>
      <name val="Tahoma"/>
      <family val="2"/>
    </font>
    <font>
      <sz val="20"/>
      <color rgb="FF7030A0"/>
      <name val="Tahoma"/>
      <family val="2"/>
    </font>
    <font>
      <b/>
      <sz val="8"/>
      <color rgb="FFFF0000"/>
      <name val="Tahoma"/>
      <family val="2"/>
    </font>
    <font>
      <sz val="9"/>
      <name val="Tahoma"/>
      <family val="2"/>
    </font>
    <font>
      <sz val="8"/>
      <name val="MS Sans Serif"/>
      <family val="2"/>
    </font>
    <font>
      <sz val="10"/>
      <color theme="7"/>
      <name val="Tahoma"/>
      <family val="2"/>
    </font>
    <font>
      <sz val="8"/>
      <color theme="7"/>
      <name val="Tahoma"/>
      <family val="2"/>
    </font>
    <font>
      <b/>
      <i/>
      <sz val="11"/>
      <name val="Tahoma"/>
      <family val="2"/>
    </font>
    <font>
      <i/>
      <sz val="11"/>
      <name val="Tahoma"/>
      <family val="2"/>
    </font>
    <font>
      <strike/>
      <sz val="10"/>
      <name val="Tahoma"/>
      <family val="2"/>
    </font>
    <font>
      <strike/>
      <sz val="10"/>
      <color theme="9"/>
      <name val="Tahoma"/>
      <family val="2"/>
    </font>
    <font>
      <sz val="10"/>
      <color theme="9"/>
      <name val="Tahoma"/>
      <family val="2"/>
    </font>
    <font>
      <sz val="8"/>
      <color theme="9"/>
      <name val="Tahoma"/>
      <family val="2"/>
    </font>
  </fonts>
  <fills count="15">
    <fill>
      <patternFill patternType="none"/>
    </fill>
    <fill>
      <patternFill patternType="gray125"/>
    </fill>
    <fill>
      <patternFill patternType="solid">
        <fgColor indexed="9"/>
        <bgColor indexed="26"/>
      </patternFill>
    </fill>
    <fill>
      <patternFill patternType="solid">
        <fgColor theme="0"/>
        <bgColor indexed="64"/>
      </patternFill>
    </fill>
    <fill>
      <patternFill patternType="solid">
        <fgColor theme="8" tint="0.59999389629810485"/>
        <bgColor indexed="13"/>
      </patternFill>
    </fill>
    <fill>
      <patternFill patternType="solid">
        <fgColor theme="7" tint="0.59999389629810485"/>
        <bgColor indexed="64"/>
      </patternFill>
    </fill>
    <fill>
      <patternFill patternType="solid">
        <fgColor theme="9" tint="0.79998168889431442"/>
        <bgColor indexed="64"/>
      </patternFill>
    </fill>
    <fill>
      <patternFill patternType="solid">
        <fgColor theme="8" tint="0.39997558519241921"/>
        <bgColor indexed="13"/>
      </patternFill>
    </fill>
    <fill>
      <patternFill patternType="solid">
        <fgColor theme="8"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7" tint="0.59999389629810485"/>
        <bgColor indexed="13"/>
      </patternFill>
    </fill>
    <fill>
      <patternFill patternType="solid">
        <fgColor theme="9" tint="0.79998168889431442"/>
        <bgColor indexed="13"/>
      </patternFill>
    </fill>
    <fill>
      <patternFill patternType="solid">
        <fgColor theme="5" tint="0.59999389629810485"/>
        <bgColor indexed="13"/>
      </patternFill>
    </fill>
    <fill>
      <patternFill patternType="solid">
        <fgColor theme="7" tint="0.79998168889431442"/>
        <bgColor indexed="13"/>
      </patternFill>
    </fill>
  </fills>
  <borders count="48">
    <border>
      <left/>
      <right/>
      <top/>
      <bottom/>
      <diagonal/>
    </border>
    <border>
      <left style="thin">
        <color indexed="64"/>
      </left>
      <right style="thin">
        <color indexed="64"/>
      </right>
      <top style="thin">
        <color indexed="64"/>
      </top>
      <bottom style="thin">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right style="medium">
        <color indexed="8"/>
      </right>
      <top/>
      <bottom/>
      <diagonal/>
    </border>
    <border>
      <left style="medium">
        <color indexed="8"/>
      </left>
      <right style="medium">
        <color indexed="8"/>
      </right>
      <top/>
      <bottom style="double">
        <color indexed="8"/>
      </bottom>
      <diagonal/>
    </border>
    <border>
      <left style="medium">
        <color indexed="8"/>
      </left>
      <right style="medium">
        <color indexed="8"/>
      </right>
      <top/>
      <bottom style="medium">
        <color indexed="8"/>
      </bottom>
      <diagonal/>
    </border>
    <border>
      <left style="medium">
        <color indexed="8"/>
      </left>
      <right/>
      <top style="thin">
        <color indexed="8"/>
      </top>
      <bottom style="thin">
        <color indexed="8"/>
      </bottom>
      <diagonal/>
    </border>
    <border>
      <left style="medium">
        <color indexed="8"/>
      </left>
      <right style="medium">
        <color indexed="8"/>
      </right>
      <top style="medium">
        <color indexed="8"/>
      </top>
      <bottom/>
      <diagonal/>
    </border>
    <border>
      <left/>
      <right/>
      <top style="thin">
        <color indexed="8"/>
      </top>
      <bottom style="medium">
        <color indexed="8"/>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medium">
        <color indexed="8"/>
      </left>
      <right/>
      <top style="thin">
        <color indexed="8"/>
      </top>
      <bottom style="medium">
        <color indexed="8"/>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medium">
        <color indexed="8"/>
      </top>
      <bottom/>
      <diagonal/>
    </border>
    <border>
      <left/>
      <right style="medium">
        <color indexed="8"/>
      </right>
      <top style="medium">
        <color indexed="8"/>
      </top>
      <bottom/>
      <diagonal/>
    </border>
    <border>
      <left/>
      <right/>
      <top/>
      <bottom style="medium">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8"/>
      </top>
      <bottom style="medium">
        <color indexed="8"/>
      </bottom>
      <diagonal/>
    </border>
    <border>
      <left/>
      <right/>
      <top style="thin">
        <color indexed="8"/>
      </top>
      <bottom style="thin">
        <color indexed="8"/>
      </bottom>
      <diagonal/>
    </border>
    <border>
      <left/>
      <right/>
      <top style="medium">
        <color indexed="64"/>
      </top>
      <bottom/>
      <diagonal/>
    </border>
    <border>
      <left style="medium">
        <color indexed="8"/>
      </left>
      <right/>
      <top style="thin">
        <color indexed="8"/>
      </top>
      <bottom/>
      <diagonal/>
    </border>
    <border>
      <left/>
      <right/>
      <top style="thin">
        <color indexed="8"/>
      </top>
      <bottom/>
      <diagonal/>
    </border>
    <border>
      <left style="medium">
        <color indexed="64"/>
      </left>
      <right style="medium">
        <color indexed="64"/>
      </right>
      <top/>
      <bottom/>
      <diagonal/>
    </border>
    <border>
      <left style="medium">
        <color indexed="8"/>
      </left>
      <right/>
      <top style="medium">
        <color indexed="8"/>
      </top>
      <bottom style="medium">
        <color indexed="8"/>
      </bottom>
      <diagonal/>
    </border>
    <border>
      <left style="medium">
        <color indexed="8"/>
      </left>
      <right/>
      <top style="medium">
        <color indexed="8"/>
      </top>
      <bottom/>
      <diagonal/>
    </border>
    <border>
      <left style="medium">
        <color indexed="8"/>
      </left>
      <right/>
      <top/>
      <bottom/>
      <diagonal/>
    </border>
    <border>
      <left style="medium">
        <color indexed="8"/>
      </left>
      <right/>
      <top/>
      <bottom style="medium">
        <color indexed="8"/>
      </bottom>
      <diagonal/>
    </border>
    <border>
      <left style="medium">
        <color indexed="8"/>
      </left>
      <right/>
      <top style="medium">
        <color indexed="8"/>
      </top>
      <bottom style="thin">
        <color indexed="8"/>
      </bottom>
      <diagonal/>
    </border>
    <border>
      <left style="medium">
        <color indexed="64"/>
      </left>
      <right style="medium">
        <color indexed="64"/>
      </right>
      <top style="medium">
        <color indexed="8"/>
      </top>
      <bottom style="thin">
        <color indexed="8"/>
      </bottom>
      <diagonal/>
    </border>
    <border>
      <left style="medium">
        <color indexed="64"/>
      </left>
      <right style="medium">
        <color indexed="64"/>
      </right>
      <top style="thin">
        <color indexed="8"/>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top style="medium">
        <color indexed="8"/>
      </top>
      <bottom style="thin">
        <color indexed="8"/>
      </bottom>
      <diagonal/>
    </border>
    <border>
      <left/>
      <right style="medium">
        <color indexed="8"/>
      </right>
      <top/>
      <bottom style="medium">
        <color indexed="8"/>
      </bottom>
      <diagonal/>
    </border>
    <border>
      <left/>
      <right style="thin">
        <color indexed="64"/>
      </right>
      <top style="thin">
        <color indexed="64"/>
      </top>
      <bottom style="thin">
        <color indexed="64"/>
      </bottom>
      <diagonal/>
    </border>
  </borders>
  <cellStyleXfs count="4">
    <xf numFmtId="0" fontId="0" fillId="0" borderId="0">
      <alignment vertical="top" wrapText="1"/>
      <protection locked="0"/>
    </xf>
    <xf numFmtId="44" fontId="1" fillId="0" borderId="0" applyFill="0" applyBorder="0" applyAlignment="0" applyProtection="0"/>
    <xf numFmtId="0" fontId="1" fillId="0" borderId="0"/>
    <xf numFmtId="43" fontId="21" fillId="0" borderId="0" applyFont="0" applyFill="0" applyBorder="0" applyAlignment="0" applyProtection="0"/>
  </cellStyleXfs>
  <cellXfs count="300">
    <xf numFmtId="0" fontId="0" fillId="0" borderId="0" xfId="0">
      <alignment vertical="top" wrapText="1"/>
      <protection locked="0"/>
    </xf>
    <xf numFmtId="4" fontId="2" fillId="0" borderId="0" xfId="0" applyNumberFormat="1" applyFont="1" applyAlignment="1">
      <alignment horizontal="left" vertical="top"/>
      <protection locked="0"/>
    </xf>
    <xf numFmtId="4" fontId="2" fillId="0" borderId="0" xfId="0" applyNumberFormat="1" applyFont="1" applyAlignment="1">
      <alignment horizontal="left" vertical="top" wrapText="1"/>
      <protection locked="0"/>
    </xf>
    <xf numFmtId="4" fontId="8" fillId="0" borderId="0" xfId="2" applyNumberFormat="1" applyFont="1" applyAlignment="1">
      <alignment horizontal="right" vertical="top" wrapText="1"/>
    </xf>
    <xf numFmtId="4" fontId="9" fillId="0" borderId="1" xfId="0" applyNumberFormat="1" applyFont="1" applyBorder="1" applyAlignment="1">
      <alignment horizontal="center" vertical="top" wrapText="1"/>
      <protection locked="0"/>
    </xf>
    <xf numFmtId="4" fontId="8" fillId="0" borderId="0" xfId="0" applyNumberFormat="1" applyFont="1" applyAlignment="1">
      <alignment horizontal="right" vertical="top" wrapText="1"/>
      <protection locked="0"/>
    </xf>
    <xf numFmtId="4" fontId="8" fillId="0" borderId="0" xfId="0" applyNumberFormat="1" applyFont="1">
      <alignment vertical="top" wrapText="1"/>
      <protection locked="0"/>
    </xf>
    <xf numFmtId="4" fontId="6" fillId="2" borderId="2" xfId="0" applyNumberFormat="1" applyFont="1" applyFill="1" applyBorder="1" applyAlignment="1">
      <alignment horizontal="center" vertical="top" wrapText="1"/>
      <protection locked="0"/>
    </xf>
    <xf numFmtId="4" fontId="7" fillId="0" borderId="7" xfId="0" applyNumberFormat="1" applyFont="1" applyBorder="1" applyAlignment="1">
      <alignment horizontal="center" vertical="top" wrapText="1"/>
      <protection locked="0"/>
    </xf>
    <xf numFmtId="4" fontId="6" fillId="0" borderId="0" xfId="0" applyNumberFormat="1" applyFont="1" applyAlignment="1">
      <alignment horizontal="right" vertical="top" wrapText="1"/>
      <protection locked="0"/>
    </xf>
    <xf numFmtId="4" fontId="9" fillId="0" borderId="0" xfId="0" applyNumberFormat="1" applyFont="1" applyAlignment="1">
      <alignment horizontal="left" vertical="top" wrapText="1"/>
      <protection locked="0"/>
    </xf>
    <xf numFmtId="4" fontId="8" fillId="0" borderId="9" xfId="0" applyNumberFormat="1" applyFont="1" applyBorder="1">
      <alignment vertical="top" wrapText="1"/>
      <protection locked="0"/>
    </xf>
    <xf numFmtId="4" fontId="9" fillId="0" borderId="1" xfId="2" applyNumberFormat="1" applyFont="1" applyBorder="1" applyAlignment="1">
      <alignment horizontal="center" vertical="top" wrapText="1"/>
    </xf>
    <xf numFmtId="4" fontId="9" fillId="0" borderId="10" xfId="2" applyNumberFormat="1" applyFont="1" applyBorder="1" applyAlignment="1">
      <alignment vertical="top" wrapText="1"/>
    </xf>
    <xf numFmtId="4" fontId="5" fillId="3" borderId="0" xfId="0" applyNumberFormat="1" applyFont="1" applyFill="1" applyAlignment="1">
      <alignment horizontal="center" vertical="top" wrapText="1"/>
      <protection locked="0"/>
    </xf>
    <xf numFmtId="4" fontId="6" fillId="3" borderId="0" xfId="0" applyNumberFormat="1" applyFont="1" applyFill="1" applyAlignment="1">
      <alignment horizontal="center" vertical="top" wrapText="1"/>
      <protection locked="0"/>
    </xf>
    <xf numFmtId="4" fontId="9" fillId="3" borderId="11" xfId="2" applyNumberFormat="1" applyFont="1" applyFill="1" applyBorder="1" applyAlignment="1">
      <alignment vertical="top" wrapText="1"/>
    </xf>
    <xf numFmtId="4" fontId="9" fillId="3" borderId="1" xfId="0" applyNumberFormat="1" applyFont="1" applyFill="1" applyBorder="1" applyAlignment="1">
      <alignment horizontal="center" vertical="top" wrapText="1"/>
      <protection locked="0"/>
    </xf>
    <xf numFmtId="4" fontId="12" fillId="3" borderId="1" xfId="2" applyNumberFormat="1" applyFont="1" applyFill="1" applyBorder="1" applyAlignment="1">
      <alignment horizontal="center" vertical="top" wrapText="1"/>
    </xf>
    <xf numFmtId="4" fontId="9" fillId="3" borderId="1" xfId="2" applyNumberFormat="1" applyFont="1" applyFill="1" applyBorder="1" applyAlignment="1">
      <alignment horizontal="center" vertical="top" wrapText="1"/>
    </xf>
    <xf numFmtId="4" fontId="9" fillId="3" borderId="10" xfId="2" applyNumberFormat="1" applyFont="1" applyFill="1" applyBorder="1" applyAlignment="1">
      <alignment vertical="top" wrapText="1"/>
    </xf>
    <xf numFmtId="4" fontId="9" fillId="3" borderId="12" xfId="0" applyNumberFormat="1" applyFont="1" applyFill="1" applyBorder="1" applyAlignment="1">
      <alignment horizontal="center" vertical="top" wrapText="1"/>
      <protection locked="0"/>
    </xf>
    <xf numFmtId="4" fontId="9" fillId="3" borderId="12" xfId="2" applyNumberFormat="1" applyFont="1" applyFill="1" applyBorder="1" applyAlignment="1">
      <alignment horizontal="center" vertical="top" wrapText="1"/>
    </xf>
    <xf numFmtId="4" fontId="9" fillId="3" borderId="13" xfId="2" applyNumberFormat="1" applyFont="1" applyFill="1" applyBorder="1" applyAlignment="1">
      <alignment vertical="top" wrapText="1"/>
    </xf>
    <xf numFmtId="4" fontId="9" fillId="3" borderId="13" xfId="2" applyNumberFormat="1" applyFont="1" applyFill="1" applyBorder="1" applyAlignment="1">
      <alignment horizontal="center" vertical="top" wrapText="1"/>
    </xf>
    <xf numFmtId="4" fontId="9" fillId="3" borderId="14" xfId="0" applyNumberFormat="1" applyFont="1" applyFill="1" applyBorder="1" applyAlignment="1">
      <alignment horizontal="center" vertical="top" wrapText="1"/>
      <protection locked="0"/>
    </xf>
    <xf numFmtId="4" fontId="9" fillId="3" borderId="14" xfId="0" applyNumberFormat="1" applyFont="1" applyFill="1" applyBorder="1">
      <alignment vertical="top" wrapText="1"/>
      <protection locked="0"/>
    </xf>
    <xf numFmtId="4" fontId="9" fillId="3" borderId="0" xfId="2" applyNumberFormat="1" applyFont="1" applyFill="1" applyAlignment="1">
      <alignment vertical="top" wrapText="1"/>
    </xf>
    <xf numFmtId="4" fontId="9" fillId="3" borderId="0" xfId="2" applyNumberFormat="1" applyFont="1" applyFill="1" applyAlignment="1">
      <alignment horizontal="center" vertical="top" wrapText="1"/>
    </xf>
    <xf numFmtId="4" fontId="6" fillId="3" borderId="15" xfId="0" applyNumberFormat="1" applyFont="1" applyFill="1" applyBorder="1" applyAlignment="1">
      <alignment horizontal="center" vertical="top" wrapText="1"/>
      <protection locked="0"/>
    </xf>
    <xf numFmtId="4" fontId="6" fillId="3" borderId="16" xfId="0" applyNumberFormat="1" applyFont="1" applyFill="1" applyBorder="1">
      <alignment vertical="top" wrapText="1"/>
      <protection locked="0"/>
    </xf>
    <xf numFmtId="4" fontId="9" fillId="3" borderId="0" xfId="0" applyNumberFormat="1" applyFont="1" applyFill="1">
      <alignment vertical="top" wrapText="1"/>
      <protection locked="0"/>
    </xf>
    <xf numFmtId="4" fontId="9" fillId="3" borderId="1" xfId="2" applyNumberFormat="1" applyFont="1" applyFill="1" applyBorder="1" applyAlignment="1">
      <alignment vertical="top" wrapText="1"/>
    </xf>
    <xf numFmtId="4" fontId="9" fillId="3" borderId="0" xfId="0" applyNumberFormat="1" applyFont="1" applyFill="1" applyAlignment="1">
      <alignment horizontal="center" vertical="top" wrapText="1"/>
      <protection locked="0"/>
    </xf>
    <xf numFmtId="4" fontId="10" fillId="3" borderId="17" xfId="0" applyNumberFormat="1" applyFont="1" applyFill="1" applyBorder="1">
      <alignment vertical="top" wrapText="1"/>
      <protection locked="0"/>
    </xf>
    <xf numFmtId="4" fontId="9" fillId="3" borderId="18" xfId="0" applyNumberFormat="1" applyFont="1" applyFill="1" applyBorder="1" applyAlignment="1">
      <alignment horizontal="center" vertical="top" wrapText="1"/>
      <protection locked="0"/>
    </xf>
    <xf numFmtId="4" fontId="9" fillId="3" borderId="19" xfId="0" applyNumberFormat="1" applyFont="1" applyFill="1" applyBorder="1">
      <alignment vertical="top" wrapText="1"/>
      <protection locked="0"/>
    </xf>
    <xf numFmtId="4" fontId="7" fillId="0" borderId="20" xfId="0" applyNumberFormat="1" applyFont="1" applyBorder="1" applyAlignment="1">
      <alignment horizontal="center" vertical="top" wrapText="1"/>
      <protection locked="0"/>
    </xf>
    <xf numFmtId="4" fontId="8" fillId="0" borderId="9" xfId="0" applyNumberFormat="1" applyFont="1" applyBorder="1" applyAlignment="1">
      <alignment vertical="top"/>
      <protection locked="0"/>
    </xf>
    <xf numFmtId="164" fontId="13" fillId="0" borderId="0" xfId="0" applyNumberFormat="1" applyFont="1" applyAlignment="1">
      <alignment horizontal="center" vertical="top" wrapText="1"/>
      <protection locked="0"/>
    </xf>
    <xf numFmtId="4" fontId="12" fillId="3" borderId="21" xfId="2" applyNumberFormat="1" applyFont="1" applyFill="1" applyBorder="1" applyAlignment="1">
      <alignment horizontal="center" vertical="top" wrapText="1"/>
    </xf>
    <xf numFmtId="4" fontId="9" fillId="3" borderId="22" xfId="2" applyNumberFormat="1" applyFont="1" applyFill="1" applyBorder="1" applyAlignment="1">
      <alignment vertical="top" wrapText="1"/>
    </xf>
    <xf numFmtId="4" fontId="9" fillId="3" borderId="21" xfId="2" applyNumberFormat="1" applyFont="1" applyFill="1" applyBorder="1" applyAlignment="1">
      <alignment vertical="top" wrapText="1"/>
    </xf>
    <xf numFmtId="0" fontId="9" fillId="0" borderId="0" xfId="0" applyFont="1" applyAlignment="1" applyProtection="1">
      <alignment vertical="top"/>
    </xf>
    <xf numFmtId="4" fontId="9" fillId="0" borderId="0" xfId="0" applyNumberFormat="1" applyFont="1" applyAlignment="1">
      <alignment horizontal="left" vertical="top"/>
      <protection locked="0"/>
    </xf>
    <xf numFmtId="4" fontId="2" fillId="0" borderId="0" xfId="0" applyNumberFormat="1" applyFont="1" applyAlignment="1" applyProtection="1">
      <alignment horizontal="right" vertical="top"/>
    </xf>
    <xf numFmtId="4" fontId="10" fillId="0" borderId="26" xfId="1" applyNumberFormat="1" applyFont="1" applyBorder="1" applyAlignment="1" applyProtection="1">
      <alignment horizontal="right" vertical="top" wrapText="1"/>
      <protection locked="0"/>
    </xf>
    <xf numFmtId="4" fontId="10" fillId="0" borderId="27" xfId="1" applyNumberFormat="1" applyFont="1" applyBorder="1" applyAlignment="1" applyProtection="1">
      <alignment horizontal="right" vertical="top" wrapText="1"/>
      <protection locked="0"/>
    </xf>
    <xf numFmtId="4" fontId="8" fillId="0" borderId="28" xfId="0" applyNumberFormat="1" applyFont="1" applyBorder="1">
      <alignment vertical="top" wrapText="1"/>
      <protection locked="0"/>
    </xf>
    <xf numFmtId="4" fontId="9" fillId="3" borderId="13" xfId="0" applyNumberFormat="1" applyFont="1" applyFill="1" applyBorder="1" applyAlignment="1">
      <alignment horizontal="center" vertical="top" wrapText="1"/>
      <protection locked="0"/>
    </xf>
    <xf numFmtId="4" fontId="6" fillId="3" borderId="29" xfId="0" applyNumberFormat="1" applyFont="1" applyFill="1" applyBorder="1" applyAlignment="1">
      <alignment horizontal="center" vertical="top" wrapText="1"/>
      <protection locked="0"/>
    </xf>
    <xf numFmtId="4" fontId="6" fillId="3" borderId="29" xfId="0" applyNumberFormat="1" applyFont="1" applyFill="1" applyBorder="1">
      <alignment vertical="top" wrapText="1"/>
      <protection locked="0"/>
    </xf>
    <xf numFmtId="4" fontId="6" fillId="3" borderId="0" xfId="0" applyNumberFormat="1" applyFont="1" applyFill="1">
      <alignment vertical="top" wrapText="1"/>
      <protection locked="0"/>
    </xf>
    <xf numFmtId="4" fontId="6" fillId="3" borderId="10" xfId="2" applyNumberFormat="1" applyFont="1" applyFill="1" applyBorder="1" applyAlignment="1">
      <alignment vertical="top" wrapText="1"/>
    </xf>
    <xf numFmtId="4" fontId="6" fillId="0" borderId="1" xfId="2" applyNumberFormat="1" applyFont="1" applyBorder="1" applyAlignment="1">
      <alignment horizontal="left" vertical="top" wrapText="1"/>
    </xf>
    <xf numFmtId="4" fontId="12" fillId="0" borderId="21" xfId="2" applyNumberFormat="1" applyFont="1" applyBorder="1" applyAlignment="1">
      <alignment horizontal="center" vertical="top" wrapText="1"/>
    </xf>
    <xf numFmtId="3" fontId="9" fillId="0" borderId="1" xfId="2" applyNumberFormat="1" applyFont="1" applyBorder="1" applyAlignment="1">
      <alignment horizontal="left" vertical="top" wrapText="1"/>
    </xf>
    <xf numFmtId="4" fontId="9" fillId="0" borderId="21" xfId="2" applyNumberFormat="1" applyFont="1" applyBorder="1" applyAlignment="1">
      <alignment vertical="top" wrapText="1"/>
    </xf>
    <xf numFmtId="3" fontId="9" fillId="0" borderId="13" xfId="2" applyNumberFormat="1" applyFont="1" applyBorder="1" applyAlignment="1">
      <alignment horizontal="left" vertical="top" wrapText="1"/>
    </xf>
    <xf numFmtId="4" fontId="7" fillId="0" borderId="30" xfId="0" applyNumberFormat="1" applyFont="1" applyBorder="1" applyAlignment="1">
      <alignment horizontal="center" vertical="top" wrapText="1"/>
      <protection locked="0"/>
    </xf>
    <xf numFmtId="4" fontId="8" fillId="0" borderId="31" xfId="0" applyNumberFormat="1" applyFont="1" applyBorder="1">
      <alignment vertical="top" wrapText="1"/>
      <protection locked="0"/>
    </xf>
    <xf numFmtId="4" fontId="10" fillId="0" borderId="32" xfId="1" applyNumberFormat="1" applyFont="1" applyBorder="1" applyAlignment="1" applyProtection="1">
      <alignment horizontal="right" vertical="top" wrapText="1"/>
      <protection locked="0"/>
    </xf>
    <xf numFmtId="4" fontId="10" fillId="0" borderId="11" xfId="0" applyNumberFormat="1" applyFont="1" applyBorder="1" applyAlignment="1">
      <alignment horizontal="left" vertical="top" wrapText="1"/>
      <protection locked="0"/>
    </xf>
    <xf numFmtId="4" fontId="10" fillId="0" borderId="1" xfId="0" applyNumberFormat="1" applyFont="1" applyBorder="1" applyAlignment="1">
      <alignment horizontal="left" vertical="top" wrapText="1"/>
      <protection locked="0"/>
    </xf>
    <xf numFmtId="3" fontId="9" fillId="0" borderId="10" xfId="2" applyNumberFormat="1" applyFont="1" applyBorder="1" applyAlignment="1">
      <alignment horizontal="left" vertical="top" wrapText="1"/>
    </xf>
    <xf numFmtId="4" fontId="10" fillId="0" borderId="13" xfId="0" applyNumberFormat="1" applyFont="1" applyBorder="1" applyAlignment="1">
      <alignment horizontal="left" vertical="top" wrapText="1"/>
      <protection locked="0"/>
    </xf>
    <xf numFmtId="4" fontId="10" fillId="0" borderId="0" xfId="0" applyNumberFormat="1" applyFont="1" applyAlignment="1">
      <alignment horizontal="left" vertical="top" wrapText="1"/>
      <protection locked="0"/>
    </xf>
    <xf numFmtId="4" fontId="6" fillId="0" borderId="0" xfId="2" applyNumberFormat="1" applyFont="1" applyAlignment="1">
      <alignment horizontal="left" vertical="top" wrapText="1"/>
    </xf>
    <xf numFmtId="4" fontId="6" fillId="0" borderId="33" xfId="0" applyNumberFormat="1" applyFont="1" applyBorder="1" applyAlignment="1">
      <alignment horizontal="center" vertical="top" wrapText="1"/>
      <protection locked="0"/>
    </xf>
    <xf numFmtId="0" fontId="9" fillId="0" borderId="0" xfId="0" applyFont="1" applyAlignment="1">
      <alignment horizontal="left" vertical="top"/>
      <protection locked="0"/>
    </xf>
    <xf numFmtId="4" fontId="3" fillId="0" borderId="0" xfId="0" applyNumberFormat="1" applyFont="1">
      <alignment vertical="top" wrapText="1"/>
      <protection locked="0"/>
    </xf>
    <xf numFmtId="4" fontId="9" fillId="0" borderId="22" xfId="2" applyNumberFormat="1" applyFont="1" applyBorder="1" applyAlignment="1">
      <alignment vertical="top" wrapText="1"/>
    </xf>
    <xf numFmtId="4" fontId="5" fillId="5" borderId="0" xfId="0" applyNumberFormat="1" applyFont="1" applyFill="1" applyAlignment="1">
      <alignment horizontal="left" vertical="top"/>
      <protection locked="0"/>
    </xf>
    <xf numFmtId="4" fontId="5" fillId="5" borderId="0" xfId="0" applyNumberFormat="1" applyFont="1" applyFill="1" applyAlignment="1">
      <alignment horizontal="center" vertical="top" wrapText="1"/>
      <protection locked="0"/>
    </xf>
    <xf numFmtId="4" fontId="6" fillId="5" borderId="0" xfId="0" applyNumberFormat="1" applyFont="1" applyFill="1" applyAlignment="1">
      <alignment horizontal="center" vertical="top" wrapText="1"/>
      <protection locked="0"/>
    </xf>
    <xf numFmtId="3" fontId="9" fillId="0" borderId="12" xfId="2" applyNumberFormat="1" applyFont="1" applyBorder="1" applyAlignment="1">
      <alignment horizontal="left" vertical="top" wrapText="1"/>
    </xf>
    <xf numFmtId="4" fontId="16" fillId="3" borderId="10" xfId="2" applyNumberFormat="1" applyFont="1" applyFill="1" applyBorder="1" applyAlignment="1">
      <alignment vertical="top" wrapText="1"/>
    </xf>
    <xf numFmtId="4" fontId="6" fillId="3" borderId="22" xfId="2" applyNumberFormat="1" applyFont="1" applyFill="1" applyBorder="1" applyAlignment="1">
      <alignment vertical="top" wrapText="1"/>
    </xf>
    <xf numFmtId="3" fontId="16" fillId="0" borderId="1" xfId="2" applyNumberFormat="1" applyFont="1" applyBorder="1" applyAlignment="1">
      <alignment horizontal="left" vertical="top" wrapText="1"/>
    </xf>
    <xf numFmtId="4" fontId="16" fillId="0" borderId="21" xfId="2" applyNumberFormat="1" applyFont="1" applyBorder="1" applyAlignment="1">
      <alignment vertical="top" wrapText="1"/>
    </xf>
    <xf numFmtId="4" fontId="16" fillId="0" borderId="1" xfId="0" applyNumberFormat="1" applyFont="1" applyBorder="1" applyAlignment="1">
      <alignment horizontal="center" vertical="top" wrapText="1"/>
      <protection locked="0"/>
    </xf>
    <xf numFmtId="4" fontId="16" fillId="0" borderId="1" xfId="2" applyNumberFormat="1" applyFont="1" applyBorder="1" applyAlignment="1">
      <alignment horizontal="center" vertical="top" wrapText="1"/>
    </xf>
    <xf numFmtId="3" fontId="16" fillId="0" borderId="10" xfId="2" applyNumberFormat="1" applyFont="1" applyBorder="1" applyAlignment="1">
      <alignment horizontal="left" vertical="top" wrapText="1"/>
    </xf>
    <xf numFmtId="4" fontId="6" fillId="0" borderId="22" xfId="2" applyNumberFormat="1" applyFont="1" applyBorder="1" applyAlignment="1">
      <alignment vertical="top" wrapText="1"/>
    </xf>
    <xf numFmtId="4" fontId="9" fillId="0" borderId="11" xfId="2" applyNumberFormat="1" applyFont="1" applyBorder="1" applyAlignment="1">
      <alignment vertical="top" wrapText="1"/>
    </xf>
    <xf numFmtId="4" fontId="16" fillId="0" borderId="13" xfId="2" applyNumberFormat="1" applyFont="1" applyBorder="1" applyAlignment="1">
      <alignment vertical="top" wrapText="1"/>
    </xf>
    <xf numFmtId="4" fontId="9" fillId="0" borderId="12" xfId="0" applyNumberFormat="1" applyFont="1" applyBorder="1" applyAlignment="1">
      <alignment horizontal="center" vertical="top" wrapText="1"/>
      <protection locked="0"/>
    </xf>
    <xf numFmtId="4" fontId="9" fillId="0" borderId="12" xfId="2" applyNumberFormat="1" applyFont="1" applyBorder="1" applyAlignment="1">
      <alignment horizontal="center" vertical="top" wrapText="1"/>
    </xf>
    <xf numFmtId="4" fontId="17" fillId="0" borderId="0" xfId="0" applyNumberFormat="1" applyFont="1" applyAlignment="1">
      <alignment horizontal="left" vertical="top" wrapText="1"/>
      <protection locked="0"/>
    </xf>
    <xf numFmtId="0" fontId="2" fillId="0" borderId="0" xfId="0" applyFont="1" applyAlignment="1" applyProtection="1">
      <alignment wrapText="1"/>
    </xf>
    <xf numFmtId="3" fontId="9" fillId="3" borderId="10" xfId="2" applyNumberFormat="1" applyFont="1" applyFill="1" applyBorder="1" applyAlignment="1">
      <alignment horizontal="left" vertical="top" wrapText="1"/>
    </xf>
    <xf numFmtId="4" fontId="18" fillId="3" borderId="17" xfId="0" applyNumberFormat="1" applyFont="1" applyFill="1" applyBorder="1">
      <alignment vertical="top" wrapText="1"/>
      <protection locked="0"/>
    </xf>
    <xf numFmtId="4" fontId="6" fillId="3" borderId="41" xfId="0" applyNumberFormat="1" applyFont="1" applyFill="1" applyBorder="1">
      <alignment vertical="top" wrapText="1"/>
      <protection locked="0"/>
    </xf>
    <xf numFmtId="4" fontId="9" fillId="0" borderId="13" xfId="2" applyNumberFormat="1" applyFont="1" applyBorder="1" applyAlignment="1">
      <alignment vertical="top" wrapText="1"/>
    </xf>
    <xf numFmtId="3" fontId="2" fillId="0" borderId="0" xfId="0" applyNumberFormat="1" applyFont="1" applyAlignment="1">
      <alignment horizontal="center" vertical="top" wrapText="1"/>
      <protection locked="0"/>
    </xf>
    <xf numFmtId="4" fontId="9" fillId="0" borderId="1" xfId="2" applyNumberFormat="1" applyFont="1" applyBorder="1" applyAlignment="1">
      <alignment vertical="top" wrapText="1"/>
    </xf>
    <xf numFmtId="4" fontId="14" fillId="0" borderId="0" xfId="0" applyNumberFormat="1" applyFont="1" applyAlignment="1">
      <alignment horizontal="left" vertical="top" wrapText="1"/>
      <protection locked="0"/>
    </xf>
    <xf numFmtId="4" fontId="14" fillId="6" borderId="0" xfId="0" applyNumberFormat="1" applyFont="1" applyFill="1" applyAlignment="1">
      <alignment horizontal="center" vertical="top" wrapText="1"/>
      <protection locked="0"/>
    </xf>
    <xf numFmtId="4" fontId="2" fillId="6" borderId="0" xfId="0" applyNumberFormat="1" applyFont="1" applyFill="1" applyAlignment="1">
      <alignment horizontal="left" vertical="top" wrapText="1"/>
      <protection locked="0"/>
    </xf>
    <xf numFmtId="4" fontId="14" fillId="8" borderId="1" xfId="0" applyNumberFormat="1" applyFont="1" applyFill="1" applyBorder="1" applyAlignment="1">
      <alignment horizontal="center" vertical="top" wrapText="1"/>
      <protection locked="0"/>
    </xf>
    <xf numFmtId="4" fontId="14" fillId="9" borderId="1" xfId="0" applyNumberFormat="1" applyFont="1" applyFill="1" applyBorder="1" applyAlignment="1">
      <alignment horizontal="center" vertical="top" wrapText="1"/>
      <protection locked="0"/>
    </xf>
    <xf numFmtId="3" fontId="14" fillId="0" borderId="0" xfId="0" applyNumberFormat="1" applyFont="1" applyAlignment="1">
      <alignment horizontal="center" vertical="top" wrapText="1"/>
      <protection locked="0"/>
    </xf>
    <xf numFmtId="3" fontId="19" fillId="0" borderId="0" xfId="0" applyNumberFormat="1" applyFont="1" applyAlignment="1">
      <alignment horizontal="center" vertical="top" wrapText="1"/>
      <protection locked="0"/>
    </xf>
    <xf numFmtId="3" fontId="2" fillId="0" borderId="0" xfId="1" applyNumberFormat="1" applyFont="1" applyFill="1" applyBorder="1" applyAlignment="1" applyProtection="1">
      <alignment horizontal="center" vertical="top" wrapText="1"/>
      <protection locked="0"/>
    </xf>
    <xf numFmtId="3" fontId="15" fillId="0" borderId="0" xfId="0" applyNumberFormat="1" applyFont="1" applyAlignment="1">
      <alignment horizontal="center" vertical="top" wrapText="1"/>
      <protection locked="0"/>
    </xf>
    <xf numFmtId="3" fontId="2" fillId="0" borderId="0" xfId="0" applyNumberFormat="1" applyFont="1" applyAlignment="1" applyProtection="1">
      <alignment horizontal="center" vertical="top"/>
    </xf>
    <xf numFmtId="4" fontId="16" fillId="3" borderId="22" xfId="2" applyNumberFormat="1" applyFont="1" applyFill="1" applyBorder="1" applyAlignment="1">
      <alignment vertical="top" wrapText="1"/>
    </xf>
    <xf numFmtId="4" fontId="16" fillId="0" borderId="11" xfId="2" applyNumberFormat="1" applyFont="1" applyBorder="1" applyAlignment="1">
      <alignment vertical="top" wrapText="1"/>
    </xf>
    <xf numFmtId="3" fontId="20" fillId="9" borderId="1" xfId="0" applyNumberFormat="1" applyFont="1" applyFill="1" applyBorder="1" applyAlignment="1">
      <alignment horizontal="center" vertical="top" wrapText="1"/>
      <protection locked="0"/>
    </xf>
    <xf numFmtId="3" fontId="14" fillId="8" borderId="42" xfId="0" applyNumberFormat="1" applyFont="1" applyFill="1" applyBorder="1" applyAlignment="1">
      <alignment horizontal="center" vertical="top" wrapText="1"/>
      <protection locked="0"/>
    </xf>
    <xf numFmtId="3" fontId="2" fillId="8" borderId="42" xfId="0" applyNumberFormat="1" applyFont="1" applyFill="1" applyBorder="1" applyAlignment="1">
      <alignment horizontal="center" vertical="top" wrapText="1"/>
      <protection locked="0"/>
    </xf>
    <xf numFmtId="3" fontId="2" fillId="8" borderId="1" xfId="0" applyNumberFormat="1" applyFont="1" applyFill="1" applyBorder="1" applyAlignment="1">
      <alignment horizontal="center" vertical="top" wrapText="1"/>
      <protection locked="0"/>
    </xf>
    <xf numFmtId="3" fontId="2" fillId="8" borderId="12" xfId="0" applyNumberFormat="1" applyFont="1" applyFill="1" applyBorder="1" applyAlignment="1">
      <alignment horizontal="center" vertical="top" wrapText="1"/>
      <protection locked="0"/>
    </xf>
    <xf numFmtId="3" fontId="17" fillId="8" borderId="1" xfId="0" applyNumberFormat="1" applyFont="1" applyFill="1" applyBorder="1" applyAlignment="1">
      <alignment horizontal="center" vertical="top" wrapText="1"/>
      <protection locked="0"/>
    </xf>
    <xf numFmtId="3" fontId="14" fillId="9" borderId="42" xfId="0" applyNumberFormat="1" applyFont="1" applyFill="1" applyBorder="1" applyAlignment="1">
      <alignment horizontal="center" vertical="top" wrapText="1"/>
      <protection locked="0"/>
    </xf>
    <xf numFmtId="3" fontId="2" fillId="9" borderId="42" xfId="0" applyNumberFormat="1" applyFont="1" applyFill="1" applyBorder="1" applyAlignment="1">
      <alignment horizontal="center" vertical="top" wrapText="1"/>
      <protection locked="0"/>
    </xf>
    <xf numFmtId="3" fontId="2" fillId="9" borderId="1" xfId="0" applyNumberFormat="1" applyFont="1" applyFill="1" applyBorder="1" applyAlignment="1">
      <alignment horizontal="center" vertical="top" wrapText="1"/>
      <protection locked="0"/>
    </xf>
    <xf numFmtId="3" fontId="2" fillId="9" borderId="12" xfId="0" applyNumberFormat="1" applyFont="1" applyFill="1" applyBorder="1" applyAlignment="1">
      <alignment horizontal="center" vertical="top" wrapText="1"/>
      <protection locked="0"/>
    </xf>
    <xf numFmtId="3" fontId="17" fillId="9" borderId="1" xfId="0" applyNumberFormat="1" applyFont="1" applyFill="1" applyBorder="1" applyAlignment="1">
      <alignment horizontal="center" vertical="top" wrapText="1"/>
      <protection locked="0"/>
    </xf>
    <xf numFmtId="4" fontId="9" fillId="3" borderId="11" xfId="0" applyNumberFormat="1" applyFont="1" applyFill="1" applyBorder="1" applyAlignment="1">
      <alignment horizontal="center" vertical="top" wrapText="1"/>
      <protection locked="0"/>
    </xf>
    <xf numFmtId="4" fontId="9" fillId="3" borderId="11" xfId="0" applyNumberFormat="1" applyFont="1" applyFill="1" applyBorder="1">
      <alignment vertical="top" wrapText="1"/>
      <protection locked="0"/>
    </xf>
    <xf numFmtId="3" fontId="2" fillId="8" borderId="10" xfId="0" applyNumberFormat="1" applyFont="1" applyFill="1" applyBorder="1" applyAlignment="1">
      <alignment horizontal="center" vertical="top" wrapText="1"/>
      <protection locked="0"/>
    </xf>
    <xf numFmtId="3" fontId="2" fillId="8" borderId="21" xfId="0" applyNumberFormat="1" applyFont="1" applyFill="1" applyBorder="1" applyAlignment="1">
      <alignment horizontal="center" vertical="top" wrapText="1"/>
      <protection locked="0"/>
    </xf>
    <xf numFmtId="3" fontId="2" fillId="8" borderId="19" xfId="0" applyNumberFormat="1" applyFont="1" applyFill="1" applyBorder="1" applyAlignment="1">
      <alignment horizontal="center" vertical="top" wrapText="1"/>
      <protection locked="0"/>
    </xf>
    <xf numFmtId="3" fontId="2" fillId="9" borderId="10" xfId="0" applyNumberFormat="1" applyFont="1" applyFill="1" applyBorder="1" applyAlignment="1">
      <alignment horizontal="center" vertical="top" wrapText="1"/>
      <protection locked="0"/>
    </xf>
    <xf numFmtId="3" fontId="2" fillId="9" borderId="21" xfId="0" applyNumberFormat="1" applyFont="1" applyFill="1" applyBorder="1" applyAlignment="1">
      <alignment horizontal="center" vertical="top" wrapText="1"/>
      <protection locked="0"/>
    </xf>
    <xf numFmtId="3" fontId="2" fillId="9" borderId="19" xfId="0" applyNumberFormat="1" applyFont="1" applyFill="1" applyBorder="1" applyAlignment="1">
      <alignment horizontal="center" vertical="top" wrapText="1"/>
      <protection locked="0"/>
    </xf>
    <xf numFmtId="4" fontId="14" fillId="10" borderId="1" xfId="0" applyNumberFormat="1" applyFont="1" applyFill="1" applyBorder="1" applyAlignment="1">
      <alignment horizontal="center" vertical="top" wrapText="1"/>
      <protection locked="0"/>
    </xf>
    <xf numFmtId="3" fontId="14" fillId="10" borderId="42" xfId="0" applyNumberFormat="1" applyFont="1" applyFill="1" applyBorder="1" applyAlignment="1">
      <alignment horizontal="center" vertical="top" wrapText="1"/>
      <protection locked="0"/>
    </xf>
    <xf numFmtId="3" fontId="2" fillId="10" borderId="12" xfId="0" applyNumberFormat="1" applyFont="1" applyFill="1" applyBorder="1" applyAlignment="1">
      <alignment horizontal="center" vertical="top" wrapText="1"/>
      <protection locked="0"/>
    </xf>
    <xf numFmtId="3" fontId="2" fillId="10" borderId="1" xfId="0" applyNumberFormat="1" applyFont="1" applyFill="1" applyBorder="1" applyAlignment="1">
      <alignment horizontal="center" vertical="top" wrapText="1"/>
      <protection locked="0"/>
    </xf>
    <xf numFmtId="3" fontId="2" fillId="10" borderId="42" xfId="0" applyNumberFormat="1" applyFont="1" applyFill="1" applyBorder="1" applyAlignment="1">
      <alignment horizontal="center" vertical="top" wrapText="1"/>
      <protection locked="0"/>
    </xf>
    <xf numFmtId="3" fontId="17" fillId="10" borderId="1" xfId="0" applyNumberFormat="1" applyFont="1" applyFill="1" applyBorder="1" applyAlignment="1">
      <alignment horizontal="center" vertical="top" wrapText="1"/>
      <protection locked="0"/>
    </xf>
    <xf numFmtId="4" fontId="11" fillId="11" borderId="6" xfId="0" applyNumberFormat="1" applyFont="1" applyFill="1" applyBorder="1" applyAlignment="1">
      <alignment horizontal="right" vertical="top" wrapText="1"/>
      <protection locked="0"/>
    </xf>
    <xf numFmtId="4" fontId="2" fillId="9" borderId="1" xfId="0" applyNumberFormat="1" applyFont="1" applyFill="1" applyBorder="1" applyAlignment="1">
      <alignment horizontal="center" vertical="top" wrapText="1"/>
      <protection locked="0"/>
    </xf>
    <xf numFmtId="4" fontId="2" fillId="8" borderId="1" xfId="0" applyNumberFormat="1" applyFont="1" applyFill="1" applyBorder="1" applyAlignment="1">
      <alignment horizontal="center" vertical="top" wrapText="1"/>
      <protection locked="0"/>
    </xf>
    <xf numFmtId="3" fontId="2" fillId="8" borderId="40" xfId="0" applyNumberFormat="1" applyFont="1" applyFill="1" applyBorder="1" applyAlignment="1">
      <alignment horizontal="center" vertical="top" wrapText="1"/>
      <protection locked="0"/>
    </xf>
    <xf numFmtId="3" fontId="2" fillId="9" borderId="40" xfId="0" applyNumberFormat="1" applyFont="1" applyFill="1" applyBorder="1" applyAlignment="1">
      <alignment horizontal="center" vertical="top" wrapText="1"/>
      <protection locked="0"/>
    </xf>
    <xf numFmtId="3" fontId="2" fillId="8" borderId="22" xfId="0" applyNumberFormat="1" applyFont="1" applyFill="1" applyBorder="1" applyAlignment="1">
      <alignment horizontal="center" vertical="top" wrapText="1"/>
      <protection locked="0"/>
    </xf>
    <xf numFmtId="3" fontId="14" fillId="8" borderId="19" xfId="0" applyNumberFormat="1" applyFont="1" applyFill="1" applyBorder="1" applyAlignment="1">
      <alignment horizontal="center" vertical="top" wrapText="1"/>
      <protection locked="0"/>
    </xf>
    <xf numFmtId="3" fontId="2" fillId="9" borderId="0" xfId="0" applyNumberFormat="1" applyFont="1" applyFill="1" applyAlignment="1">
      <alignment horizontal="center" vertical="top" wrapText="1"/>
      <protection locked="0"/>
    </xf>
    <xf numFmtId="3" fontId="14" fillId="9" borderId="0" xfId="0" applyNumberFormat="1" applyFont="1" applyFill="1" applyAlignment="1">
      <alignment horizontal="center" vertical="top" wrapText="1"/>
      <protection locked="0"/>
    </xf>
    <xf numFmtId="3" fontId="2" fillId="8" borderId="14" xfId="0" applyNumberFormat="1" applyFont="1" applyFill="1" applyBorder="1" applyAlignment="1">
      <alignment horizontal="center" vertical="top" wrapText="1"/>
      <protection locked="0"/>
    </xf>
    <xf numFmtId="3" fontId="2" fillId="9" borderId="14" xfId="0" applyNumberFormat="1" applyFont="1" applyFill="1" applyBorder="1" applyAlignment="1">
      <alignment horizontal="center" vertical="top" wrapText="1"/>
      <protection locked="0"/>
    </xf>
    <xf numFmtId="3" fontId="14" fillId="8" borderId="12" xfId="0" applyNumberFormat="1" applyFont="1" applyFill="1" applyBorder="1" applyAlignment="1">
      <alignment horizontal="center" vertical="top" wrapText="1"/>
      <protection locked="0"/>
    </xf>
    <xf numFmtId="3" fontId="14" fillId="9" borderId="12" xfId="0" applyNumberFormat="1" applyFont="1" applyFill="1" applyBorder="1" applyAlignment="1">
      <alignment horizontal="center" vertical="top" wrapText="1"/>
      <protection locked="0"/>
    </xf>
    <xf numFmtId="4" fontId="22" fillId="0" borderId="10" xfId="2" applyNumberFormat="1" applyFont="1" applyBorder="1" applyAlignment="1">
      <alignment vertical="top" wrapText="1"/>
    </xf>
    <xf numFmtId="4" fontId="22" fillId="0" borderId="1" xfId="0" applyNumberFormat="1" applyFont="1" applyBorder="1" applyAlignment="1">
      <alignment horizontal="center" vertical="top" wrapText="1"/>
      <protection locked="0"/>
    </xf>
    <xf numFmtId="4" fontId="22" fillId="0" borderId="1" xfId="2" applyNumberFormat="1" applyFont="1" applyBorder="1" applyAlignment="1">
      <alignment horizontal="center" vertical="top" wrapText="1"/>
    </xf>
    <xf numFmtId="4" fontId="23" fillId="0" borderId="0" xfId="0" applyNumberFormat="1" applyFont="1" applyAlignment="1">
      <alignment horizontal="left" vertical="top" wrapText="1"/>
      <protection locked="0"/>
    </xf>
    <xf numFmtId="3" fontId="9" fillId="0" borderId="10" xfId="3" applyNumberFormat="1" applyFont="1" applyBorder="1" applyAlignment="1">
      <alignment horizontal="left" vertical="top" wrapText="1"/>
    </xf>
    <xf numFmtId="3" fontId="9" fillId="0" borderId="0" xfId="2" applyNumberFormat="1" applyFont="1" applyAlignment="1">
      <alignment horizontal="left" vertical="top" wrapText="1"/>
    </xf>
    <xf numFmtId="3" fontId="9" fillId="0" borderId="11" xfId="2" applyNumberFormat="1" applyFont="1" applyBorder="1" applyAlignment="1">
      <alignment horizontal="left" vertical="top" wrapText="1"/>
    </xf>
    <xf numFmtId="4" fontId="22" fillId="0" borderId="1" xfId="2" applyNumberFormat="1" applyFont="1" applyBorder="1" applyAlignment="1">
      <alignment vertical="top" wrapText="1"/>
    </xf>
    <xf numFmtId="3" fontId="22" fillId="0" borderId="1" xfId="2" applyNumberFormat="1" applyFont="1" applyBorder="1" applyAlignment="1">
      <alignment horizontal="left" vertical="top" wrapText="1"/>
    </xf>
    <xf numFmtId="4" fontId="22" fillId="0" borderId="22" xfId="2" applyNumberFormat="1" applyFont="1" applyBorder="1" applyAlignment="1">
      <alignment vertical="top" wrapText="1"/>
    </xf>
    <xf numFmtId="4" fontId="5" fillId="0" borderId="0" xfId="0" applyNumberFormat="1" applyFont="1" applyAlignment="1">
      <alignment horizontal="left" vertical="top"/>
      <protection locked="0"/>
    </xf>
    <xf numFmtId="4" fontId="5" fillId="0" borderId="0" xfId="0" applyNumberFormat="1" applyFont="1" applyAlignment="1">
      <alignment horizontal="center" vertical="top" wrapText="1"/>
      <protection locked="0"/>
    </xf>
    <xf numFmtId="4" fontId="5" fillId="5" borderId="0" xfId="0" applyNumberFormat="1" applyFont="1" applyFill="1" applyAlignment="1">
      <alignment vertical="top"/>
      <protection locked="0"/>
    </xf>
    <xf numFmtId="3" fontId="14" fillId="5" borderId="0" xfId="0" applyNumberFormat="1" applyFont="1" applyFill="1" applyAlignment="1">
      <alignment horizontal="center" vertical="top" wrapText="1"/>
      <protection locked="0"/>
    </xf>
    <xf numFmtId="4" fontId="5" fillId="3" borderId="0" xfId="0" applyNumberFormat="1" applyFont="1" applyFill="1" applyAlignment="1">
      <alignment horizontal="center" vertical="top"/>
      <protection locked="0"/>
    </xf>
    <xf numFmtId="4" fontId="6" fillId="3" borderId="0" xfId="0" applyNumberFormat="1" applyFont="1" applyFill="1" applyAlignment="1">
      <alignment horizontal="center" vertical="top"/>
      <protection locked="0"/>
    </xf>
    <xf numFmtId="3" fontId="14" fillId="0" borderId="0" xfId="0" applyNumberFormat="1" applyFont="1" applyAlignment="1">
      <alignment horizontal="center" vertical="top"/>
      <protection locked="0"/>
    </xf>
    <xf numFmtId="3" fontId="14" fillId="5" borderId="0" xfId="0" applyNumberFormat="1" applyFont="1" applyFill="1" applyAlignment="1">
      <alignment horizontal="center" vertical="top"/>
      <protection locked="0"/>
    </xf>
    <xf numFmtId="4" fontId="5" fillId="0" borderId="0" xfId="0" applyNumberFormat="1" applyFont="1">
      <alignment vertical="top" wrapText="1"/>
      <protection locked="0"/>
    </xf>
    <xf numFmtId="4" fontId="5" fillId="0" borderId="0" xfId="0" applyNumberFormat="1" applyFont="1" applyAlignment="1">
      <alignment vertical="top"/>
      <protection locked="0"/>
    </xf>
    <xf numFmtId="4" fontId="10" fillId="0" borderId="0" xfId="0" applyNumberFormat="1" applyFont="1" applyAlignment="1">
      <alignment horizontal="left" vertical="top"/>
      <protection locked="0"/>
    </xf>
    <xf numFmtId="4" fontId="10" fillId="0" borderId="37" xfId="0" applyNumberFormat="1" applyFont="1" applyBorder="1" applyAlignment="1">
      <alignment horizontal="center" vertical="top" wrapText="1"/>
      <protection locked="0"/>
    </xf>
    <xf numFmtId="4" fontId="10" fillId="0" borderId="38" xfId="1" applyNumberFormat="1" applyFont="1" applyBorder="1" applyAlignment="1" applyProtection="1">
      <alignment horizontal="right" vertical="top" wrapText="1"/>
      <protection locked="0"/>
    </xf>
    <xf numFmtId="4" fontId="10" fillId="0" borderId="30" xfId="0" applyNumberFormat="1" applyFont="1" applyBorder="1" applyAlignment="1">
      <alignment horizontal="center" vertical="top" wrapText="1"/>
      <protection locked="0"/>
    </xf>
    <xf numFmtId="4" fontId="8" fillId="0" borderId="31" xfId="0" applyNumberFormat="1" applyFont="1" applyBorder="1" applyAlignment="1">
      <alignment vertical="top"/>
      <protection locked="0"/>
    </xf>
    <xf numFmtId="4" fontId="10" fillId="0" borderId="39" xfId="1" applyNumberFormat="1" applyFont="1" applyBorder="1" applyAlignment="1" applyProtection="1">
      <alignment horizontal="right" vertical="top" wrapText="1"/>
      <protection locked="0"/>
    </xf>
    <xf numFmtId="4" fontId="10" fillId="0" borderId="20" xfId="0" applyNumberFormat="1" applyFont="1" applyBorder="1" applyAlignment="1">
      <alignment horizontal="center" vertical="top" wrapText="1"/>
      <protection locked="0"/>
    </xf>
    <xf numFmtId="4" fontId="24" fillId="14" borderId="6" xfId="0" applyNumberFormat="1" applyFont="1" applyFill="1" applyBorder="1" applyAlignment="1">
      <alignment horizontal="right" vertical="top" wrapText="1"/>
      <protection locked="0"/>
    </xf>
    <xf numFmtId="164" fontId="25" fillId="0" borderId="0" xfId="0" applyNumberFormat="1" applyFont="1" applyAlignment="1">
      <alignment horizontal="center" vertical="top" wrapText="1"/>
      <protection locked="0"/>
    </xf>
    <xf numFmtId="4" fontId="24" fillId="12" borderId="2" xfId="0" applyNumberFormat="1" applyFont="1" applyFill="1" applyBorder="1" applyAlignment="1">
      <alignment horizontal="right" vertical="top" wrapText="1"/>
      <protection locked="0"/>
    </xf>
    <xf numFmtId="4" fontId="24" fillId="13" borderId="6" xfId="0" applyNumberFormat="1" applyFont="1" applyFill="1" applyBorder="1" applyAlignment="1">
      <alignment horizontal="right" vertical="top" wrapText="1"/>
      <protection locked="0"/>
    </xf>
    <xf numFmtId="4" fontId="24" fillId="4" borderId="6" xfId="0" applyNumberFormat="1" applyFont="1" applyFill="1" applyBorder="1" applyAlignment="1">
      <alignment horizontal="right" vertical="top" wrapText="1"/>
      <protection locked="0"/>
    </xf>
    <xf numFmtId="4" fontId="10" fillId="0" borderId="34" xfId="0" applyNumberFormat="1" applyFont="1" applyBorder="1" applyAlignment="1">
      <alignment horizontal="left" vertical="top" wrapText="1"/>
      <protection locked="0"/>
    </xf>
    <xf numFmtId="4" fontId="10" fillId="0" borderId="23" xfId="0" applyNumberFormat="1" applyFont="1" applyBorder="1" applyAlignment="1">
      <alignment horizontal="left" vertical="top" wrapText="1"/>
      <protection locked="0"/>
    </xf>
    <xf numFmtId="4" fontId="10" fillId="0" borderId="24" xfId="0" applyNumberFormat="1" applyFont="1" applyBorder="1" applyAlignment="1">
      <alignment horizontal="left" vertical="top" wrapText="1"/>
      <protection locked="0"/>
    </xf>
    <xf numFmtId="4" fontId="10" fillId="0" borderId="8" xfId="0" applyNumberFormat="1" applyFont="1" applyBorder="1" applyAlignment="1">
      <alignment horizontal="left" vertical="top" wrapText="1"/>
      <protection locked="0"/>
    </xf>
    <xf numFmtId="4" fontId="10" fillId="0" borderId="35" xfId="0" applyNumberFormat="1" applyFont="1" applyBorder="1" applyAlignment="1">
      <alignment horizontal="left" vertical="top" wrapText="1"/>
      <protection locked="0"/>
    </xf>
    <xf numFmtId="4" fontId="25" fillId="0" borderId="0" xfId="0" applyNumberFormat="1" applyFont="1" applyAlignment="1">
      <alignment horizontal="right" vertical="top" wrapText="1"/>
      <protection locked="0"/>
    </xf>
    <xf numFmtId="4" fontId="25" fillId="0" borderId="3" xfId="0" applyNumberFormat="1" applyFont="1" applyBorder="1" applyAlignment="1">
      <alignment horizontal="right" vertical="top" wrapText="1"/>
      <protection locked="0"/>
    </xf>
    <xf numFmtId="4" fontId="10" fillId="0" borderId="35" xfId="0" applyNumberFormat="1" applyFont="1" applyBorder="1" applyAlignment="1">
      <alignment horizontal="left" vertical="top"/>
      <protection locked="0"/>
    </xf>
    <xf numFmtId="4" fontId="10" fillId="0" borderId="0" xfId="0" applyNumberFormat="1" applyFont="1">
      <alignment vertical="top" wrapText="1"/>
      <protection locked="0"/>
    </xf>
    <xf numFmtId="4" fontId="8" fillId="0" borderId="4" xfId="0" applyNumberFormat="1" applyFont="1" applyBorder="1" applyAlignment="1">
      <alignment horizontal="right" vertical="top" wrapText="1"/>
      <protection locked="0"/>
    </xf>
    <xf numFmtId="4" fontId="8" fillId="0" borderId="5" xfId="0" applyNumberFormat="1" applyFont="1" applyBorder="1">
      <alignment vertical="top" wrapText="1"/>
      <protection locked="0"/>
    </xf>
    <xf numFmtId="4" fontId="10" fillId="0" borderId="36" xfId="0" applyNumberFormat="1" applyFont="1" applyBorder="1" applyAlignment="1">
      <alignment horizontal="left" vertical="top" wrapText="1"/>
      <protection locked="0"/>
    </xf>
    <xf numFmtId="4" fontId="10" fillId="0" borderId="25" xfId="0" applyNumberFormat="1" applyFont="1" applyBorder="1" applyAlignment="1">
      <alignment vertical="top"/>
      <protection locked="0"/>
    </xf>
    <xf numFmtId="4" fontId="24" fillId="0" borderId="6" xfId="0" applyNumberFormat="1" applyFont="1" applyBorder="1" applyAlignment="1">
      <alignment horizontal="right" vertical="top" wrapText="1"/>
      <protection locked="0"/>
    </xf>
    <xf numFmtId="0" fontId="10" fillId="0" borderId="0" xfId="0" applyFont="1" applyAlignment="1">
      <alignment horizontal="left" vertical="top"/>
      <protection locked="0"/>
    </xf>
    <xf numFmtId="4" fontId="10" fillId="0" borderId="0" xfId="0" applyNumberFormat="1" applyFont="1" applyAlignment="1" applyProtection="1">
      <alignment horizontal="right" vertical="top"/>
    </xf>
    <xf numFmtId="0" fontId="10" fillId="0" borderId="0" xfId="0" applyFont="1" applyAlignment="1" applyProtection="1">
      <alignment vertical="top"/>
    </xf>
    <xf numFmtId="0" fontId="10" fillId="0" borderId="0" xfId="0" applyFont="1" applyAlignment="1" applyProtection="1"/>
    <xf numFmtId="4" fontId="9" fillId="3" borderId="1" xfId="0" applyNumberFormat="1" applyFont="1" applyFill="1" applyBorder="1">
      <alignment vertical="top" wrapText="1"/>
      <protection locked="0"/>
    </xf>
    <xf numFmtId="4" fontId="9" fillId="0" borderId="1" xfId="0" applyNumberFormat="1" applyFont="1" applyBorder="1">
      <alignment vertical="top" wrapText="1"/>
      <protection locked="0"/>
    </xf>
    <xf numFmtId="4" fontId="9" fillId="3" borderId="12" xfId="0" applyNumberFormat="1" applyFont="1" applyFill="1" applyBorder="1">
      <alignment vertical="top" wrapText="1"/>
      <protection locked="0"/>
    </xf>
    <xf numFmtId="4" fontId="9" fillId="0" borderId="12" xfId="0" applyNumberFormat="1" applyFont="1" applyBorder="1">
      <alignment vertical="top" wrapText="1"/>
      <protection locked="0"/>
    </xf>
    <xf numFmtId="4" fontId="16" fillId="0" borderId="1" xfId="0" applyNumberFormat="1" applyFont="1" applyBorder="1">
      <alignment vertical="top" wrapText="1"/>
      <protection locked="0"/>
    </xf>
    <xf numFmtId="4" fontId="5" fillId="5" borderId="0" xfId="0" applyNumberFormat="1" applyFont="1" applyFill="1">
      <alignment vertical="top" wrapText="1"/>
      <protection locked="0"/>
    </xf>
    <xf numFmtId="4" fontId="22" fillId="0" borderId="1" xfId="0" applyNumberFormat="1" applyFont="1" applyBorder="1">
      <alignment vertical="top" wrapText="1"/>
      <protection locked="0"/>
    </xf>
    <xf numFmtId="4" fontId="9" fillId="3" borderId="47" xfId="0" applyNumberFormat="1" applyFont="1" applyFill="1" applyBorder="1">
      <alignment vertical="top" wrapText="1"/>
      <protection locked="0"/>
    </xf>
    <xf numFmtId="3" fontId="2" fillId="0" borderId="1" xfId="0" applyNumberFormat="1" applyFont="1" applyBorder="1" applyAlignment="1">
      <alignment horizontal="center" vertical="top" wrapText="1"/>
      <protection locked="0"/>
    </xf>
    <xf numFmtId="4" fontId="26" fillId="0" borderId="1" xfId="0" applyNumberFormat="1" applyFont="1" applyBorder="1" applyAlignment="1">
      <alignment horizontal="center" vertical="top" wrapText="1"/>
      <protection locked="0"/>
    </xf>
    <xf numFmtId="4" fontId="26" fillId="0" borderId="1" xfId="0" applyNumberFormat="1" applyFont="1" applyBorder="1">
      <alignment vertical="top" wrapText="1"/>
      <protection locked="0"/>
    </xf>
    <xf numFmtId="4" fontId="2" fillId="0" borderId="1" xfId="0" applyNumberFormat="1" applyFont="1" applyBorder="1" applyAlignment="1">
      <alignment horizontal="center" vertical="top" wrapText="1"/>
      <protection locked="0"/>
    </xf>
    <xf numFmtId="3" fontId="17" fillId="0" borderId="21" xfId="0" applyNumberFormat="1" applyFont="1" applyBorder="1" applyAlignment="1">
      <alignment horizontal="center" vertical="top" wrapText="1"/>
      <protection locked="0"/>
    </xf>
    <xf numFmtId="4" fontId="17" fillId="0" borderId="0" xfId="0" applyNumberFormat="1" applyFont="1" applyAlignment="1">
      <alignment horizontal="left" vertical="top"/>
      <protection locked="0"/>
    </xf>
    <xf numFmtId="3" fontId="27" fillId="3" borderId="10" xfId="2" applyNumberFormat="1" applyFont="1" applyFill="1" applyBorder="1" applyAlignment="1">
      <alignment horizontal="left" vertical="top" wrapText="1"/>
    </xf>
    <xf numFmtId="4" fontId="27" fillId="0" borderId="1" xfId="2" applyNumberFormat="1" applyFont="1" applyBorder="1" applyAlignment="1">
      <alignment vertical="top" wrapText="1"/>
    </xf>
    <xf numFmtId="4" fontId="27" fillId="0" borderId="1" xfId="0" applyNumberFormat="1" applyFont="1" applyBorder="1" applyAlignment="1">
      <alignment horizontal="center" vertical="top" wrapText="1"/>
      <protection locked="0"/>
    </xf>
    <xf numFmtId="4" fontId="27" fillId="0" borderId="1" xfId="2" applyNumberFormat="1" applyFont="1" applyBorder="1" applyAlignment="1">
      <alignment horizontal="center" vertical="top" wrapText="1"/>
    </xf>
    <xf numFmtId="4" fontId="27" fillId="0" borderId="1" xfId="0" applyNumberFormat="1" applyFont="1" applyBorder="1">
      <alignment vertical="top" wrapText="1"/>
      <protection locked="0"/>
    </xf>
    <xf numFmtId="3" fontId="28" fillId="3" borderId="10" xfId="2" applyNumberFormat="1" applyFont="1" applyFill="1" applyBorder="1" applyAlignment="1">
      <alignment horizontal="left" vertical="top" wrapText="1"/>
    </xf>
    <xf numFmtId="4" fontId="28" fillId="0" borderId="1" xfId="2" applyNumberFormat="1" applyFont="1" applyBorder="1" applyAlignment="1">
      <alignment vertical="top" wrapText="1"/>
    </xf>
    <xf numFmtId="4" fontId="28" fillId="0" borderId="1" xfId="0" applyNumberFormat="1" applyFont="1" applyBorder="1" applyAlignment="1">
      <alignment horizontal="center" vertical="top" wrapText="1"/>
      <protection locked="0"/>
    </xf>
    <xf numFmtId="4" fontId="28" fillId="0" borderId="1" xfId="2" applyNumberFormat="1" applyFont="1" applyBorder="1" applyAlignment="1">
      <alignment horizontal="center" vertical="top" wrapText="1"/>
    </xf>
    <xf numFmtId="4" fontId="28" fillId="0" borderId="1" xfId="0" applyNumberFormat="1" applyFont="1" applyBorder="1">
      <alignment vertical="top" wrapText="1"/>
      <protection locked="0"/>
    </xf>
    <xf numFmtId="3" fontId="28" fillId="0" borderId="1" xfId="2" applyNumberFormat="1" applyFont="1" applyBorder="1" applyAlignment="1">
      <alignment horizontal="left" vertical="top" wrapText="1"/>
    </xf>
    <xf numFmtId="4" fontId="28" fillId="0" borderId="22" xfId="2" applyNumberFormat="1" applyFont="1" applyBorder="1" applyAlignment="1">
      <alignment vertical="top" wrapText="1"/>
    </xf>
    <xf numFmtId="4" fontId="29" fillId="0" borderId="0" xfId="0" applyNumberFormat="1" applyFont="1" applyAlignment="1">
      <alignment horizontal="left" vertical="top" wrapText="1"/>
      <protection locked="0"/>
    </xf>
    <xf numFmtId="3" fontId="29" fillId="8" borderId="21" xfId="0" applyNumberFormat="1" applyFont="1" applyFill="1" applyBorder="1" applyAlignment="1">
      <alignment horizontal="center" vertical="top" wrapText="1"/>
      <protection locked="0"/>
    </xf>
    <xf numFmtId="3" fontId="29" fillId="9" borderId="21" xfId="0" applyNumberFormat="1" applyFont="1" applyFill="1" applyBorder="1" applyAlignment="1">
      <alignment horizontal="center" vertical="top" wrapText="1"/>
      <protection locked="0"/>
    </xf>
    <xf numFmtId="4" fontId="29" fillId="6" borderId="0" xfId="0" applyNumberFormat="1" applyFont="1" applyFill="1" applyAlignment="1">
      <alignment horizontal="left" vertical="top" wrapText="1"/>
      <protection locked="0"/>
    </xf>
    <xf numFmtId="4" fontId="29" fillId="0" borderId="0" xfId="0" applyNumberFormat="1" applyFont="1" applyAlignment="1">
      <alignment horizontal="left" vertical="top"/>
      <protection locked="0"/>
    </xf>
    <xf numFmtId="4" fontId="28" fillId="3" borderId="10" xfId="2" applyNumberFormat="1" applyFont="1" applyFill="1" applyBorder="1" applyAlignment="1">
      <alignment vertical="top" wrapText="1"/>
    </xf>
    <xf numFmtId="4" fontId="28" fillId="3" borderId="1" xfId="0" applyNumberFormat="1" applyFont="1" applyFill="1" applyBorder="1" applyAlignment="1">
      <alignment horizontal="center" vertical="top" wrapText="1"/>
      <protection locked="0"/>
    </xf>
    <xf numFmtId="4" fontId="28" fillId="3" borderId="1" xfId="2" applyNumberFormat="1" applyFont="1" applyFill="1" applyBorder="1" applyAlignment="1">
      <alignment horizontal="center" vertical="top" wrapText="1"/>
    </xf>
    <xf numFmtId="4" fontId="28" fillId="3" borderId="1" xfId="0" applyNumberFormat="1" applyFont="1" applyFill="1" applyBorder="1">
      <alignment vertical="top" wrapText="1"/>
      <protection locked="0"/>
    </xf>
    <xf numFmtId="4" fontId="6" fillId="0" borderId="0" xfId="0" applyNumberFormat="1" applyFont="1" applyAlignment="1">
      <alignment horizontal="left" vertical="top"/>
      <protection locked="0"/>
    </xf>
    <xf numFmtId="3" fontId="28" fillId="0" borderId="10" xfId="2" applyNumberFormat="1" applyFont="1" applyBorder="1" applyAlignment="1">
      <alignment horizontal="left" vertical="top" wrapText="1"/>
    </xf>
    <xf numFmtId="4" fontId="28" fillId="3" borderId="22" xfId="2" applyNumberFormat="1" applyFont="1" applyFill="1" applyBorder="1" applyAlignment="1">
      <alignment vertical="top" wrapText="1"/>
    </xf>
    <xf numFmtId="4" fontId="28" fillId="3" borderId="12" xfId="0" applyNumberFormat="1" applyFont="1" applyFill="1" applyBorder="1" applyAlignment="1">
      <alignment horizontal="center" vertical="top" wrapText="1"/>
      <protection locked="0"/>
    </xf>
    <xf numFmtId="4" fontId="28" fillId="3" borderId="12" xfId="2" applyNumberFormat="1" applyFont="1" applyFill="1" applyBorder="1" applyAlignment="1">
      <alignment horizontal="center" vertical="top" wrapText="1"/>
    </xf>
    <xf numFmtId="4" fontId="28" fillId="3" borderId="12" xfId="0" applyNumberFormat="1" applyFont="1" applyFill="1" applyBorder="1">
      <alignment vertical="top" wrapText="1"/>
      <protection locked="0"/>
    </xf>
    <xf numFmtId="4" fontId="28" fillId="0" borderId="21" xfId="2" applyNumberFormat="1" applyFont="1" applyBorder="1" applyAlignment="1">
      <alignment vertical="top" wrapText="1"/>
    </xf>
    <xf numFmtId="3" fontId="27" fillId="0" borderId="1" xfId="2" applyNumberFormat="1" applyFont="1" applyBorder="1" applyAlignment="1">
      <alignment horizontal="left" vertical="top" wrapText="1"/>
    </xf>
    <xf numFmtId="4" fontId="27" fillId="0" borderId="21" xfId="2" applyNumberFormat="1" applyFont="1" applyBorder="1" applyAlignment="1">
      <alignment vertical="top" wrapText="1"/>
    </xf>
    <xf numFmtId="4" fontId="28" fillId="0" borderId="10" xfId="2" applyNumberFormat="1" applyFont="1" applyBorder="1" applyAlignment="1">
      <alignment vertical="top" wrapText="1"/>
    </xf>
    <xf numFmtId="3" fontId="29" fillId="8" borderId="1" xfId="0" applyNumberFormat="1" applyFont="1" applyFill="1" applyBorder="1" applyAlignment="1">
      <alignment horizontal="center" vertical="top" wrapText="1"/>
      <protection locked="0"/>
    </xf>
    <xf numFmtId="3" fontId="29" fillId="9" borderId="1" xfId="0" applyNumberFormat="1" applyFont="1" applyFill="1" applyBorder="1" applyAlignment="1">
      <alignment horizontal="center" vertical="top" wrapText="1"/>
      <protection locked="0"/>
    </xf>
    <xf numFmtId="4" fontId="27" fillId="0" borderId="10" xfId="2" applyNumberFormat="1" applyFont="1" applyBorder="1" applyAlignment="1">
      <alignment vertical="top" wrapText="1"/>
    </xf>
    <xf numFmtId="3" fontId="27" fillId="0" borderId="10" xfId="2" applyNumberFormat="1" applyFont="1" applyBorder="1" applyAlignment="1">
      <alignment horizontal="left" vertical="top" wrapText="1"/>
    </xf>
    <xf numFmtId="4" fontId="27" fillId="0" borderId="13" xfId="2" applyNumberFormat="1" applyFont="1" applyBorder="1" applyAlignment="1">
      <alignment vertical="top" wrapText="1"/>
    </xf>
    <xf numFmtId="4" fontId="27" fillId="0" borderId="12" xfId="0" applyNumberFormat="1" applyFont="1" applyBorder="1" applyAlignment="1">
      <alignment horizontal="center" vertical="top" wrapText="1"/>
      <protection locked="0"/>
    </xf>
    <xf numFmtId="4" fontId="27" fillId="0" borderId="12" xfId="2" applyNumberFormat="1" applyFont="1" applyBorder="1" applyAlignment="1">
      <alignment horizontal="center" vertical="top" wrapText="1"/>
    </xf>
    <xf numFmtId="4" fontId="27" fillId="0" borderId="12" xfId="0" applyNumberFormat="1" applyFont="1" applyBorder="1">
      <alignment vertical="top" wrapText="1"/>
      <protection locked="0"/>
    </xf>
    <xf numFmtId="4" fontId="28" fillId="3" borderId="21" xfId="2" applyNumberFormat="1" applyFont="1" applyFill="1" applyBorder="1" applyAlignment="1">
      <alignment vertical="top" wrapText="1"/>
    </xf>
    <xf numFmtId="3" fontId="28" fillId="0" borderId="1" xfId="2" applyNumberFormat="1" applyFont="1" applyFill="1" applyBorder="1" applyAlignment="1">
      <alignment horizontal="left" vertical="top" wrapText="1"/>
    </xf>
    <xf numFmtId="4" fontId="28" fillId="0" borderId="10" xfId="2" applyNumberFormat="1" applyFont="1" applyFill="1" applyBorder="1" applyAlignment="1">
      <alignment vertical="top" wrapText="1"/>
    </xf>
    <xf numFmtId="4" fontId="28" fillId="0" borderId="1" xfId="0" applyNumberFormat="1" applyFont="1" applyFill="1" applyBorder="1" applyAlignment="1">
      <alignment horizontal="center" vertical="top" wrapText="1"/>
      <protection locked="0"/>
    </xf>
    <xf numFmtId="4" fontId="28" fillId="0" borderId="1" xfId="2" applyNumberFormat="1" applyFont="1" applyFill="1" applyBorder="1" applyAlignment="1">
      <alignment horizontal="center" vertical="top" wrapText="1"/>
    </xf>
    <xf numFmtId="4" fontId="28" fillId="0" borderId="1" xfId="0" applyNumberFormat="1" applyFont="1" applyFill="1" applyBorder="1">
      <alignment vertical="top" wrapText="1"/>
      <protection locked="0"/>
    </xf>
    <xf numFmtId="4" fontId="5" fillId="0" borderId="44" xfId="0" applyNumberFormat="1" applyFont="1" applyBorder="1" applyAlignment="1">
      <alignment horizontal="center" vertical="top" wrapText="1"/>
      <protection locked="0"/>
    </xf>
    <xf numFmtId="4" fontId="5" fillId="0" borderId="2" xfId="0" applyNumberFormat="1" applyFont="1" applyBorder="1" applyAlignment="1">
      <alignment horizontal="center" vertical="top" wrapText="1"/>
      <protection locked="0"/>
    </xf>
    <xf numFmtId="0" fontId="9" fillId="0" borderId="0" xfId="0" applyFont="1" applyAlignment="1" applyProtection="1">
      <alignment vertical="top"/>
    </xf>
    <xf numFmtId="0" fontId="2" fillId="0" borderId="0" xfId="0" applyFont="1" applyAlignment="1" applyProtection="1"/>
    <xf numFmtId="4" fontId="8" fillId="0" borderId="28" xfId="0" applyNumberFormat="1" applyFont="1" applyBorder="1">
      <alignment vertical="top" wrapText="1"/>
      <protection locked="0"/>
    </xf>
    <xf numFmtId="4" fontId="5" fillId="11" borderId="33" xfId="0" applyNumberFormat="1" applyFont="1" applyFill="1" applyBorder="1" applyAlignment="1">
      <alignment horizontal="right" vertical="top" wrapText="1"/>
      <protection locked="0"/>
    </xf>
    <xf numFmtId="4" fontId="5" fillId="11" borderId="43" xfId="0" applyNumberFormat="1" applyFont="1" applyFill="1" applyBorder="1" applyAlignment="1">
      <alignment horizontal="right" vertical="top" wrapText="1"/>
      <protection locked="0"/>
    </xf>
    <xf numFmtId="4" fontId="5" fillId="11" borderId="44" xfId="0" applyNumberFormat="1" applyFont="1" applyFill="1" applyBorder="1" applyAlignment="1">
      <alignment horizontal="right" vertical="top" wrapText="1"/>
      <protection locked="0"/>
    </xf>
    <xf numFmtId="4" fontId="4" fillId="7" borderId="0" xfId="0" applyNumberFormat="1" applyFont="1" applyFill="1" applyAlignment="1">
      <alignment horizontal="center" vertical="top" wrapText="1"/>
      <protection locked="0"/>
    </xf>
    <xf numFmtId="4" fontId="3" fillId="0" borderId="0" xfId="0" applyNumberFormat="1" applyFont="1" applyAlignment="1">
      <alignment horizontal="center" vertical="top" wrapText="1"/>
      <protection locked="0"/>
    </xf>
    <xf numFmtId="4" fontId="5" fillId="11" borderId="2" xfId="0" applyNumberFormat="1" applyFont="1" applyFill="1" applyBorder="1" applyAlignment="1">
      <alignment horizontal="left" vertical="top" wrapText="1"/>
      <protection locked="0"/>
    </xf>
    <xf numFmtId="4" fontId="5" fillId="11" borderId="33" xfId="0" applyNumberFormat="1" applyFont="1" applyFill="1" applyBorder="1" applyAlignment="1">
      <alignment horizontal="left" vertical="top" wrapText="1"/>
      <protection locked="0"/>
    </xf>
    <xf numFmtId="4" fontId="5" fillId="5" borderId="0" xfId="0" applyNumberFormat="1" applyFont="1" applyFill="1" applyAlignment="1">
      <alignment horizontal="left" vertical="top" wrapText="1"/>
      <protection locked="0"/>
    </xf>
    <xf numFmtId="4" fontId="5" fillId="5" borderId="18" xfId="0" applyNumberFormat="1" applyFont="1" applyFill="1" applyBorder="1" applyAlignment="1">
      <alignment horizontal="left" vertical="top" wrapText="1"/>
      <protection locked="0"/>
    </xf>
    <xf numFmtId="0" fontId="10" fillId="0" borderId="0" xfId="0" applyFont="1" applyAlignment="1" applyProtection="1">
      <alignment vertical="top"/>
    </xf>
    <xf numFmtId="0" fontId="10" fillId="0" borderId="0" xfId="0" applyFont="1" applyAlignment="1" applyProtection="1"/>
    <xf numFmtId="4" fontId="8" fillId="0" borderId="45" xfId="0" applyNumberFormat="1" applyFont="1" applyBorder="1">
      <alignment vertical="top" wrapText="1"/>
      <protection locked="0"/>
    </xf>
    <xf numFmtId="4" fontId="8" fillId="4" borderId="33" xfId="0" applyNumberFormat="1" applyFont="1" applyFill="1" applyBorder="1" applyAlignment="1">
      <alignment horizontal="right" vertical="top" wrapText="1"/>
      <protection locked="0"/>
    </xf>
    <xf numFmtId="4" fontId="8" fillId="4" borderId="43" xfId="0" applyNumberFormat="1" applyFont="1" applyFill="1" applyBorder="1" applyAlignment="1">
      <alignment horizontal="right" vertical="top" wrapText="1"/>
      <protection locked="0"/>
    </xf>
    <xf numFmtId="4" fontId="8" fillId="4" borderId="44" xfId="0" applyNumberFormat="1" applyFont="1" applyFill="1" applyBorder="1" applyAlignment="1">
      <alignment horizontal="right" vertical="top" wrapText="1"/>
      <protection locked="0"/>
    </xf>
    <xf numFmtId="4" fontId="25" fillId="0" borderId="0" xfId="0" applyNumberFormat="1" applyFont="1" applyAlignment="1">
      <alignment horizontal="center" vertical="top" wrapText="1"/>
      <protection locked="0"/>
    </xf>
    <xf numFmtId="4" fontId="25" fillId="0" borderId="4" xfId="0" applyNumberFormat="1" applyFont="1" applyBorder="1" applyAlignment="1">
      <alignment horizontal="center" vertical="top" wrapText="1"/>
      <protection locked="0"/>
    </xf>
    <xf numFmtId="4" fontId="8" fillId="0" borderId="25" xfId="0" applyNumberFormat="1" applyFont="1" applyBorder="1" applyAlignment="1">
      <alignment horizontal="center" vertical="top" wrapText="1"/>
      <protection locked="0"/>
    </xf>
    <xf numFmtId="4" fontId="8" fillId="0" borderId="46" xfId="0" applyNumberFormat="1" applyFont="1" applyBorder="1" applyAlignment="1">
      <alignment horizontal="center" vertical="top" wrapText="1"/>
      <protection locked="0"/>
    </xf>
    <xf numFmtId="4" fontId="8" fillId="4" borderId="33" xfId="0" applyNumberFormat="1" applyFont="1" applyFill="1" applyBorder="1" applyAlignment="1">
      <alignment horizontal="left" vertical="top" wrapText="1"/>
      <protection locked="0"/>
    </xf>
    <xf numFmtId="4" fontId="8" fillId="4" borderId="43" xfId="0" applyNumberFormat="1" applyFont="1" applyFill="1" applyBorder="1" applyAlignment="1">
      <alignment horizontal="left" vertical="top" wrapText="1"/>
      <protection locked="0"/>
    </xf>
    <xf numFmtId="4" fontId="8" fillId="4" borderId="44" xfId="0" applyNumberFormat="1" applyFont="1" applyFill="1" applyBorder="1" applyAlignment="1">
      <alignment horizontal="left" vertical="top" wrapText="1"/>
      <protection locked="0"/>
    </xf>
    <xf numFmtId="4" fontId="8" fillId="13" borderId="33" xfId="0" applyNumberFormat="1" applyFont="1" applyFill="1" applyBorder="1" applyAlignment="1">
      <alignment horizontal="right" vertical="top" wrapText="1"/>
      <protection locked="0"/>
    </xf>
    <xf numFmtId="4" fontId="8" fillId="13" borderId="43" xfId="0" applyNumberFormat="1" applyFont="1" applyFill="1" applyBorder="1" applyAlignment="1">
      <alignment horizontal="right" vertical="top" wrapText="1"/>
      <protection locked="0"/>
    </xf>
    <xf numFmtId="4" fontId="8" fillId="13" borderId="44" xfId="0" applyNumberFormat="1" applyFont="1" applyFill="1" applyBorder="1" applyAlignment="1">
      <alignment horizontal="right" vertical="top" wrapText="1"/>
      <protection locked="0"/>
    </xf>
    <xf numFmtId="4" fontId="8" fillId="12" borderId="33" xfId="0" applyNumberFormat="1" applyFont="1" applyFill="1" applyBorder="1" applyAlignment="1">
      <alignment horizontal="right" vertical="top" wrapText="1"/>
      <protection locked="0"/>
    </xf>
    <xf numFmtId="4" fontId="8" fillId="12" borderId="43" xfId="0" applyNumberFormat="1" applyFont="1" applyFill="1" applyBorder="1" applyAlignment="1">
      <alignment horizontal="right" vertical="top" wrapText="1"/>
      <protection locked="0"/>
    </xf>
    <xf numFmtId="4" fontId="8" fillId="12" borderId="44" xfId="0" applyNumberFormat="1" applyFont="1" applyFill="1" applyBorder="1" applyAlignment="1">
      <alignment horizontal="right" vertical="top" wrapText="1"/>
      <protection locked="0"/>
    </xf>
    <xf numFmtId="4" fontId="8" fillId="13" borderId="33" xfId="0" applyNumberFormat="1" applyFont="1" applyFill="1" applyBorder="1" applyAlignment="1">
      <alignment horizontal="left" vertical="top" wrapText="1"/>
      <protection locked="0"/>
    </xf>
    <xf numFmtId="4" fontId="8" fillId="13" borderId="43" xfId="0" applyNumberFormat="1" applyFont="1" applyFill="1" applyBorder="1" applyAlignment="1">
      <alignment horizontal="left" vertical="top" wrapText="1"/>
      <protection locked="0"/>
    </xf>
    <xf numFmtId="4" fontId="8" fillId="13" borderId="44" xfId="0" applyNumberFormat="1" applyFont="1" applyFill="1" applyBorder="1" applyAlignment="1">
      <alignment horizontal="left" vertical="top" wrapText="1"/>
      <protection locked="0"/>
    </xf>
    <xf numFmtId="4" fontId="8" fillId="12" borderId="33" xfId="0" applyNumberFormat="1" applyFont="1" applyFill="1" applyBorder="1" applyAlignment="1">
      <alignment horizontal="left" vertical="top" wrapText="1"/>
      <protection locked="0"/>
    </xf>
    <xf numFmtId="4" fontId="8" fillId="12" borderId="43" xfId="0" applyNumberFormat="1" applyFont="1" applyFill="1" applyBorder="1" applyAlignment="1">
      <alignment horizontal="left" vertical="top" wrapText="1"/>
      <protection locked="0"/>
    </xf>
    <xf numFmtId="4" fontId="8" fillId="12" borderId="44" xfId="0" applyNumberFormat="1" applyFont="1" applyFill="1" applyBorder="1" applyAlignment="1">
      <alignment horizontal="left" vertical="top" wrapText="1"/>
      <protection locked="0"/>
    </xf>
    <xf numFmtId="4" fontId="8" fillId="14" borderId="33" xfId="0" applyNumberFormat="1" applyFont="1" applyFill="1" applyBorder="1" applyAlignment="1">
      <alignment horizontal="right" vertical="top" wrapText="1"/>
      <protection locked="0"/>
    </xf>
    <xf numFmtId="4" fontId="8" fillId="14" borderId="43" xfId="0" applyNumberFormat="1" applyFont="1" applyFill="1" applyBorder="1" applyAlignment="1">
      <alignment horizontal="right" vertical="top" wrapText="1"/>
      <protection locked="0"/>
    </xf>
    <xf numFmtId="4" fontId="8" fillId="14" borderId="44" xfId="0" applyNumberFormat="1" applyFont="1" applyFill="1" applyBorder="1" applyAlignment="1">
      <alignment horizontal="right" vertical="top" wrapText="1"/>
      <protection locked="0"/>
    </xf>
    <xf numFmtId="4" fontId="8" fillId="14" borderId="33" xfId="0" applyNumberFormat="1" applyFont="1" applyFill="1" applyBorder="1" applyAlignment="1">
      <alignment horizontal="left" vertical="top" wrapText="1"/>
      <protection locked="0"/>
    </xf>
    <xf numFmtId="4" fontId="8" fillId="14" borderId="43" xfId="0" applyNumberFormat="1" applyFont="1" applyFill="1" applyBorder="1" applyAlignment="1">
      <alignment horizontal="left" vertical="top" wrapText="1"/>
      <protection locked="0"/>
    </xf>
    <xf numFmtId="4" fontId="8" fillId="14" borderId="44" xfId="0" applyNumberFormat="1" applyFont="1" applyFill="1" applyBorder="1" applyAlignment="1">
      <alignment horizontal="left" vertical="top" wrapText="1"/>
      <protection locked="0"/>
    </xf>
  </cellXfs>
  <cellStyles count="4">
    <cellStyle name="Milliers" xfId="3" builtinId="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12.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13.jpeg"/></Relationships>
</file>

<file path=xl/drawings/drawing1.xml><?xml version="1.0" encoding="utf-8"?>
<xdr:wsDr xmlns:xdr="http://schemas.openxmlformats.org/drawingml/2006/spreadsheetDrawing" xmlns:a="http://schemas.openxmlformats.org/drawingml/2006/main">
  <xdr:twoCellAnchor editAs="oneCell">
    <xdr:from>
      <xdr:col>65</xdr:col>
      <xdr:colOff>531000</xdr:colOff>
      <xdr:row>28</xdr:row>
      <xdr:rowOff>67290</xdr:rowOff>
    </xdr:from>
    <xdr:to>
      <xdr:col>71</xdr:col>
      <xdr:colOff>190499</xdr:colOff>
      <xdr:row>41</xdr:row>
      <xdr:rowOff>21337</xdr:rowOff>
    </xdr:to>
    <xdr:pic>
      <xdr:nvPicPr>
        <xdr:cNvPr id="3" name="Imag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633250" y="16736040"/>
          <a:ext cx="3660000" cy="4926606"/>
        </a:xfrm>
        <a:prstGeom prst="rect">
          <a:avLst/>
        </a:prstGeom>
      </xdr:spPr>
    </xdr:pic>
    <xdr:clientData/>
  </xdr:twoCellAnchor>
  <xdr:twoCellAnchor editAs="oneCell">
    <xdr:from>
      <xdr:col>57</xdr:col>
      <xdr:colOff>2251</xdr:colOff>
      <xdr:row>29</xdr:row>
      <xdr:rowOff>72573</xdr:rowOff>
    </xdr:from>
    <xdr:to>
      <xdr:col>64</xdr:col>
      <xdr:colOff>2</xdr:colOff>
      <xdr:row>36</xdr:row>
      <xdr:rowOff>600660</xdr:rowOff>
    </xdr:to>
    <xdr:pic>
      <xdr:nvPicPr>
        <xdr:cNvPr id="9" name="Imag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770501" y="16931823"/>
          <a:ext cx="4664999" cy="3442281"/>
        </a:xfrm>
        <a:prstGeom prst="rect">
          <a:avLst/>
        </a:prstGeom>
      </xdr:spPr>
    </xdr:pic>
    <xdr:clientData/>
  </xdr:twoCellAnchor>
  <xdr:twoCellAnchor editAs="oneCell">
    <xdr:from>
      <xdr:col>26</xdr:col>
      <xdr:colOff>454773</xdr:colOff>
      <xdr:row>113</xdr:row>
      <xdr:rowOff>177652</xdr:rowOff>
    </xdr:from>
    <xdr:to>
      <xdr:col>30</xdr:col>
      <xdr:colOff>381000</xdr:colOff>
      <xdr:row>119</xdr:row>
      <xdr:rowOff>15386</xdr:rowOff>
    </xdr:to>
    <xdr:pic>
      <xdr:nvPicPr>
        <xdr:cNvPr id="16" name="Imag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0553773" y="46850152"/>
          <a:ext cx="2593227" cy="3389197"/>
        </a:xfrm>
        <a:prstGeom prst="rect">
          <a:avLst/>
        </a:prstGeom>
      </xdr:spPr>
    </xdr:pic>
    <xdr:clientData/>
  </xdr:twoCellAnchor>
  <xdr:twoCellAnchor editAs="oneCell">
    <xdr:from>
      <xdr:col>44</xdr:col>
      <xdr:colOff>459273</xdr:colOff>
      <xdr:row>33</xdr:row>
      <xdr:rowOff>130171</xdr:rowOff>
    </xdr:from>
    <xdr:to>
      <xdr:col>48</xdr:col>
      <xdr:colOff>452437</xdr:colOff>
      <xdr:row>39</xdr:row>
      <xdr:rowOff>8904</xdr:rowOff>
    </xdr:to>
    <xdr:pic>
      <xdr:nvPicPr>
        <xdr:cNvPr id="30" name="Imag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2559773" y="17941921"/>
          <a:ext cx="2660164" cy="3255008"/>
        </a:xfrm>
        <a:prstGeom prst="rect">
          <a:avLst/>
        </a:prstGeom>
      </xdr:spPr>
    </xdr:pic>
    <xdr:clientData/>
  </xdr:twoCellAnchor>
  <xdr:twoCellAnchor editAs="oneCell">
    <xdr:from>
      <xdr:col>50</xdr:col>
      <xdr:colOff>585461</xdr:colOff>
      <xdr:row>30</xdr:row>
      <xdr:rowOff>119061</xdr:rowOff>
    </xdr:from>
    <xdr:to>
      <xdr:col>55</xdr:col>
      <xdr:colOff>429</xdr:colOff>
      <xdr:row>37</xdr:row>
      <xdr:rowOff>54423</xdr:rowOff>
    </xdr:to>
    <xdr:pic>
      <xdr:nvPicPr>
        <xdr:cNvPr id="31" name="Imag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6686461" y="17168811"/>
          <a:ext cx="2724476" cy="33635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78</xdr:col>
      <xdr:colOff>442800</xdr:colOff>
      <xdr:row>33</xdr:row>
      <xdr:rowOff>0</xdr:rowOff>
    </xdr:from>
    <xdr:to>
      <xdr:col>83</xdr:col>
      <xdr:colOff>144248</xdr:colOff>
      <xdr:row>47</xdr:row>
      <xdr:rowOff>19772</xdr:rowOff>
    </xdr:to>
    <xdr:pic>
      <xdr:nvPicPr>
        <xdr:cNvPr id="20" name="Imag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278600" y="24612599"/>
          <a:ext cx="2749447" cy="3818011"/>
        </a:xfrm>
        <a:prstGeom prst="rect">
          <a:avLst/>
        </a:prstGeom>
      </xdr:spPr>
    </xdr:pic>
    <xdr:clientData/>
  </xdr:twoCellAnchor>
  <xdr:twoCellAnchor editAs="oneCell">
    <xdr:from>
      <xdr:col>73</xdr:col>
      <xdr:colOff>21300</xdr:colOff>
      <xdr:row>33</xdr:row>
      <xdr:rowOff>0</xdr:rowOff>
    </xdr:from>
    <xdr:to>
      <xdr:col>77</xdr:col>
      <xdr:colOff>533398</xdr:colOff>
      <xdr:row>49</xdr:row>
      <xdr:rowOff>55764</xdr:rowOff>
    </xdr:to>
    <xdr:pic>
      <xdr:nvPicPr>
        <xdr:cNvPr id="21" name="Imag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809100" y="24664221"/>
          <a:ext cx="2950499" cy="4097200"/>
        </a:xfrm>
        <a:prstGeom prst="rect">
          <a:avLst/>
        </a:prstGeom>
      </xdr:spPr>
    </xdr:pic>
    <xdr:clientData/>
  </xdr:twoCellAnchor>
  <xdr:twoCellAnchor editAs="oneCell">
    <xdr:from>
      <xdr:col>66</xdr:col>
      <xdr:colOff>285601</xdr:colOff>
      <xdr:row>33</xdr:row>
      <xdr:rowOff>0</xdr:rowOff>
    </xdr:from>
    <xdr:to>
      <xdr:col>72</xdr:col>
      <xdr:colOff>0</xdr:colOff>
      <xdr:row>53</xdr:row>
      <xdr:rowOff>80232</xdr:rowOff>
    </xdr:to>
    <xdr:pic>
      <xdr:nvPicPr>
        <xdr:cNvPr id="22" name="Image 21">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0806201" y="24104124"/>
          <a:ext cx="3372000" cy="4682517"/>
        </a:xfrm>
        <a:prstGeom prst="rect">
          <a:avLst/>
        </a:prstGeom>
      </xdr:spPr>
    </xdr:pic>
    <xdr:clientData/>
  </xdr:twoCellAnchor>
  <xdr:twoCellAnchor editAs="oneCell">
    <xdr:from>
      <xdr:col>61</xdr:col>
      <xdr:colOff>354601</xdr:colOff>
      <xdr:row>33</xdr:row>
      <xdr:rowOff>0</xdr:rowOff>
    </xdr:from>
    <xdr:to>
      <xdr:col>65</xdr:col>
      <xdr:colOff>536841</xdr:colOff>
      <xdr:row>46</xdr:row>
      <xdr:rowOff>33478</xdr:rowOff>
    </xdr:to>
    <xdr:pic>
      <xdr:nvPicPr>
        <xdr:cNvPr id="48" name="Image 47">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7827201" y="24345900"/>
          <a:ext cx="2620640" cy="3642406"/>
        </a:xfrm>
        <a:prstGeom prst="rect">
          <a:avLst/>
        </a:prstGeom>
      </xdr:spPr>
    </xdr:pic>
    <xdr:clientData/>
  </xdr:twoCellAnchor>
  <xdr:twoCellAnchor editAs="oneCell">
    <xdr:from>
      <xdr:col>56</xdr:col>
      <xdr:colOff>78777</xdr:colOff>
      <xdr:row>33</xdr:row>
      <xdr:rowOff>0</xdr:rowOff>
    </xdr:from>
    <xdr:to>
      <xdr:col>60</xdr:col>
      <xdr:colOff>263366</xdr:colOff>
      <xdr:row>46</xdr:row>
      <xdr:rowOff>27098</xdr:rowOff>
    </xdr:to>
    <xdr:pic>
      <xdr:nvPicPr>
        <xdr:cNvPr id="49" name="Image 48">
          <a:extLst>
            <a:ext uri="{FF2B5EF4-FFF2-40B4-BE49-F238E27FC236}">
              <a16:creationId xmlns:a16="http://schemas.microsoft.com/office/drawing/2014/main" id="{00000000-0008-0000-0200-000031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4503377" y="24378683"/>
          <a:ext cx="2622990" cy="3640840"/>
        </a:xfrm>
        <a:prstGeom prst="rect">
          <a:avLst/>
        </a:prstGeom>
      </xdr:spPr>
    </xdr:pic>
    <xdr:clientData/>
  </xdr:twoCellAnchor>
  <xdr:twoCellAnchor editAs="oneCell">
    <xdr:from>
      <xdr:col>39</xdr:col>
      <xdr:colOff>4687</xdr:colOff>
      <xdr:row>75</xdr:row>
      <xdr:rowOff>322570</xdr:rowOff>
    </xdr:from>
    <xdr:to>
      <xdr:col>46</xdr:col>
      <xdr:colOff>571497</xdr:colOff>
      <xdr:row>93</xdr:row>
      <xdr:rowOff>134025</xdr:rowOff>
    </xdr:to>
    <xdr:pic>
      <xdr:nvPicPr>
        <xdr:cNvPr id="59" name="Image 58">
          <a:extLst>
            <a:ext uri="{FF2B5EF4-FFF2-40B4-BE49-F238E27FC236}">
              <a16:creationId xmlns:a16="http://schemas.microsoft.com/office/drawing/2014/main" id="{00000000-0008-0000-0200-00003B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4366125" y="46614070"/>
          <a:ext cx="4900687" cy="366114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78</xdr:col>
      <xdr:colOff>442800</xdr:colOff>
      <xdr:row>52</xdr:row>
      <xdr:rowOff>190499</xdr:rowOff>
    </xdr:from>
    <xdr:to>
      <xdr:col>83</xdr:col>
      <xdr:colOff>144248</xdr:colOff>
      <xdr:row>66</xdr:row>
      <xdr:rowOff>134482</xdr:rowOff>
    </xdr:to>
    <xdr:pic>
      <xdr:nvPicPr>
        <xdr:cNvPr id="13" name="Image 12">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285720" y="22136099"/>
          <a:ext cx="2597047" cy="3947104"/>
        </a:xfrm>
        <a:prstGeom prst="rect">
          <a:avLst/>
        </a:prstGeom>
      </xdr:spPr>
    </xdr:pic>
    <xdr:clientData/>
  </xdr:twoCellAnchor>
  <xdr:twoCellAnchor editAs="oneCell">
    <xdr:from>
      <xdr:col>73</xdr:col>
      <xdr:colOff>21300</xdr:colOff>
      <xdr:row>52</xdr:row>
      <xdr:rowOff>242121</xdr:rowOff>
    </xdr:from>
    <xdr:to>
      <xdr:col>77</xdr:col>
      <xdr:colOff>533397</xdr:colOff>
      <xdr:row>69</xdr:row>
      <xdr:rowOff>129917</xdr:rowOff>
    </xdr:to>
    <xdr:pic>
      <xdr:nvPicPr>
        <xdr:cNvPr id="14" name="Image 13">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968620" y="22187721"/>
          <a:ext cx="2828578" cy="4866278"/>
        </a:xfrm>
        <a:prstGeom prst="rect">
          <a:avLst/>
        </a:prstGeom>
      </xdr:spPr>
    </xdr:pic>
    <xdr:clientData/>
  </xdr:twoCellAnchor>
  <xdr:twoCellAnchor editAs="oneCell">
    <xdr:from>
      <xdr:col>66</xdr:col>
      <xdr:colOff>285601</xdr:colOff>
      <xdr:row>50</xdr:row>
      <xdr:rowOff>177324</xdr:rowOff>
    </xdr:from>
    <xdr:to>
      <xdr:col>72</xdr:col>
      <xdr:colOff>1</xdr:colOff>
      <xdr:row>69</xdr:row>
      <xdr:rowOff>151039</xdr:rowOff>
    </xdr:to>
    <xdr:pic>
      <xdr:nvPicPr>
        <xdr:cNvPr id="15" name="Image 14">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7179081" y="21620004"/>
          <a:ext cx="3189121" cy="5455117"/>
        </a:xfrm>
        <a:prstGeom prst="rect">
          <a:avLst/>
        </a:prstGeom>
      </xdr:spPr>
    </xdr:pic>
    <xdr:clientData/>
  </xdr:twoCellAnchor>
  <xdr:twoCellAnchor editAs="oneCell">
    <xdr:from>
      <xdr:col>61</xdr:col>
      <xdr:colOff>354601</xdr:colOff>
      <xdr:row>51</xdr:row>
      <xdr:rowOff>76200</xdr:rowOff>
    </xdr:from>
    <xdr:to>
      <xdr:col>65</xdr:col>
      <xdr:colOff>536842</xdr:colOff>
      <xdr:row>64</xdr:row>
      <xdr:rowOff>351388</xdr:rowOff>
    </xdr:to>
    <xdr:pic>
      <xdr:nvPicPr>
        <xdr:cNvPr id="20" name="Image 19">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4352481" y="21854160"/>
          <a:ext cx="2498720" cy="3661499"/>
        </a:xfrm>
        <a:prstGeom prst="rect">
          <a:avLst/>
        </a:prstGeom>
      </xdr:spPr>
    </xdr:pic>
    <xdr:clientData/>
  </xdr:twoCellAnchor>
  <xdr:twoCellAnchor editAs="oneCell">
    <xdr:from>
      <xdr:col>56</xdr:col>
      <xdr:colOff>78777</xdr:colOff>
      <xdr:row>51</xdr:row>
      <xdr:rowOff>108983</xdr:rowOff>
    </xdr:from>
    <xdr:to>
      <xdr:col>60</xdr:col>
      <xdr:colOff>263367</xdr:colOff>
      <xdr:row>64</xdr:row>
      <xdr:rowOff>377791</xdr:rowOff>
    </xdr:to>
    <xdr:pic>
      <xdr:nvPicPr>
        <xdr:cNvPr id="21" name="Image 20">
          <a:extLst>
            <a:ext uri="{FF2B5EF4-FFF2-40B4-BE49-F238E27FC236}">
              <a16:creationId xmlns:a16="http://schemas.microsoft.com/office/drawing/2014/main" id="{00000000-0008-0000-0200-000031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1181057" y="21886943"/>
          <a:ext cx="2501069" cy="3655119"/>
        </a:xfrm>
        <a:prstGeom prst="rect">
          <a:avLst/>
        </a:prstGeom>
      </xdr:spPr>
    </xdr:pic>
    <xdr:clientData/>
  </xdr:twoCellAnchor>
  <xdr:twoCellAnchor editAs="oneCell">
    <xdr:from>
      <xdr:col>39</xdr:col>
      <xdr:colOff>4687</xdr:colOff>
      <xdr:row>64</xdr:row>
      <xdr:rowOff>322570</xdr:rowOff>
    </xdr:from>
    <xdr:to>
      <xdr:col>46</xdr:col>
      <xdr:colOff>571498</xdr:colOff>
      <xdr:row>83</xdr:row>
      <xdr:rowOff>154774</xdr:rowOff>
    </xdr:to>
    <xdr:pic>
      <xdr:nvPicPr>
        <xdr:cNvPr id="27" name="Image 26">
          <a:extLst>
            <a:ext uri="{FF2B5EF4-FFF2-40B4-BE49-F238E27FC236}">
              <a16:creationId xmlns:a16="http://schemas.microsoft.com/office/drawing/2014/main" id="{00000000-0008-0000-0200-00003B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1261927" y="47787550"/>
          <a:ext cx="4620652" cy="384251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philippe Hourmant" id="{E8C29086-6E80-4BEF-8C80-A4DA31B0B171}" userId="S::philippe.hourmant@eaudumorbihan.fr::75725395-1a74-43c1-8c64-a8595984a513"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83" dT="2025-04-04T07:50:11.65" personId="{E8C29086-6E80-4BEF-8C80-A4DA31B0B171}" id="{ABDA95B9-42EE-4CC2-986B-2B15EB7599EE}">
    <text>DN 150mm</text>
  </threadedComment>
  <threadedComment ref="B114" dT="2025-04-04T07:52:10.47" personId="{E8C29086-6E80-4BEF-8C80-A4DA31B0B171}" id="{976E8DF6-CCB6-4F26-ADEF-7ACEC6658E73}">
    <text>DN 150mm</text>
  </threadedComment>
  <threadedComment ref="B119" dT="2025-04-04T07:53:17.37" personId="{E8C29086-6E80-4BEF-8C80-A4DA31B0B171}" id="{BD9FE202-47A1-4394-A8BE-5D7BD3293214}">
    <text>DN 150</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pageSetUpPr fitToPage="1"/>
  </sheetPr>
  <dimension ref="A1:N181"/>
  <sheetViews>
    <sheetView showGridLines="0" showZeros="0" tabSelected="1" view="pageBreakPreview" topLeftCell="A73" zoomScale="96" zoomScaleNormal="100" zoomScaleSheetLayoutView="96" workbookViewId="0">
      <selection activeCell="B78" sqref="B77:B78"/>
    </sheetView>
  </sheetViews>
  <sheetFormatPr baseColWidth="10" defaultColWidth="10.83203125" defaultRowHeight="12.75" x14ac:dyDescent="0.15"/>
  <cols>
    <col min="1" max="1" width="7.33203125" style="2" customWidth="1"/>
    <col min="2" max="2" width="58" style="2" customWidth="1"/>
    <col min="3" max="3" width="6.83203125" style="2" customWidth="1"/>
    <col min="4" max="4" width="10" style="10" customWidth="1"/>
    <col min="5" max="5" width="15.5" style="2" customWidth="1"/>
    <col min="6" max="6" width="21.6640625" style="2" customWidth="1"/>
    <col min="7" max="7" width="18.33203125" style="2" customWidth="1"/>
    <col min="8" max="9" width="19.83203125" style="94" hidden="1" customWidth="1"/>
    <col min="10" max="10" width="28.83203125" style="2" customWidth="1"/>
    <col min="11" max="11" width="56.83203125" style="2" customWidth="1"/>
    <col min="12" max="16384" width="10.83203125" style="1"/>
  </cols>
  <sheetData>
    <row r="1" spans="1:11" ht="18" x14ac:dyDescent="0.15">
      <c r="A1" s="263" t="s">
        <v>0</v>
      </c>
      <c r="B1" s="263"/>
      <c r="C1" s="263"/>
      <c r="D1" s="263"/>
      <c r="E1" s="263"/>
      <c r="F1" s="263"/>
      <c r="H1" s="101"/>
      <c r="I1" s="101"/>
      <c r="J1" s="1"/>
    </row>
    <row r="2" spans="1:11" ht="18" x14ac:dyDescent="0.15">
      <c r="A2" s="263" t="s">
        <v>1</v>
      </c>
      <c r="B2" s="263"/>
      <c r="C2" s="263"/>
      <c r="D2" s="263"/>
      <c r="E2" s="263"/>
      <c r="F2" s="263"/>
      <c r="H2" s="101"/>
      <c r="I2" s="101"/>
      <c r="J2" s="1"/>
    </row>
    <row r="3" spans="1:11" ht="41.25" customHeight="1" x14ac:dyDescent="0.15">
      <c r="A3" s="263" t="s">
        <v>274</v>
      </c>
      <c r="B3" s="263"/>
      <c r="C3" s="263"/>
      <c r="D3" s="263"/>
      <c r="E3" s="263"/>
      <c r="F3" s="263"/>
      <c r="H3" s="149" t="s">
        <v>254</v>
      </c>
      <c r="I3" s="101"/>
      <c r="J3" s="149"/>
    </row>
    <row r="4" spans="1:11" ht="19.5" x14ac:dyDescent="0.15">
      <c r="A4" s="264" t="s">
        <v>255</v>
      </c>
      <c r="B4" s="264"/>
      <c r="C4" s="264"/>
      <c r="D4" s="264"/>
      <c r="E4" s="264"/>
      <c r="F4" s="264"/>
      <c r="G4" s="70"/>
      <c r="H4" s="102"/>
      <c r="I4" s="149"/>
      <c r="K4" s="70"/>
    </row>
    <row r="5" spans="1:11" ht="15" x14ac:dyDescent="0.15">
      <c r="A5" s="231" t="s">
        <v>280</v>
      </c>
      <c r="B5" s="14"/>
      <c r="C5" s="14"/>
      <c r="D5" s="15"/>
      <c r="E5" s="14"/>
      <c r="F5" s="14"/>
      <c r="H5" s="101"/>
      <c r="I5" s="101"/>
    </row>
    <row r="6" spans="1:11" ht="15" x14ac:dyDescent="0.15">
      <c r="A6" s="72" t="s">
        <v>277</v>
      </c>
      <c r="B6" s="73"/>
      <c r="C6" s="73"/>
      <c r="D6" s="74"/>
      <c r="E6" s="73"/>
      <c r="F6" s="73"/>
      <c r="H6" s="101"/>
      <c r="I6" s="149"/>
    </row>
    <row r="7" spans="1:11" ht="21" x14ac:dyDescent="0.15">
      <c r="A7" s="62"/>
      <c r="B7" s="16"/>
      <c r="C7" s="17" t="s">
        <v>2</v>
      </c>
      <c r="D7" s="17" t="s">
        <v>3</v>
      </c>
      <c r="E7" s="17" t="s">
        <v>4</v>
      </c>
      <c r="F7" s="17" t="s">
        <v>5</v>
      </c>
      <c r="G7" s="96"/>
      <c r="H7" s="99" t="s">
        <v>6</v>
      </c>
      <c r="I7" s="100" t="s">
        <v>7</v>
      </c>
      <c r="J7" s="97"/>
      <c r="K7" s="96"/>
    </row>
    <row r="8" spans="1:11" ht="18.75" x14ac:dyDescent="0.15">
      <c r="A8" s="63"/>
      <c r="B8" s="40" t="s">
        <v>8</v>
      </c>
      <c r="C8" s="19"/>
      <c r="D8" s="19"/>
      <c r="E8" s="17"/>
      <c r="F8" s="196"/>
      <c r="H8" s="122"/>
      <c r="I8" s="125"/>
      <c r="J8" s="98"/>
    </row>
    <row r="9" spans="1:11" x14ac:dyDescent="0.15">
      <c r="A9" s="64">
        <v>1</v>
      </c>
      <c r="B9" s="41" t="s">
        <v>9</v>
      </c>
      <c r="C9" s="21" t="s">
        <v>10</v>
      </c>
      <c r="D9" s="22">
        <v>1</v>
      </c>
      <c r="E9" s="21"/>
      <c r="F9" s="198">
        <f t="shared" ref="F9:F15" si="0">E9*D9</f>
        <v>0</v>
      </c>
      <c r="H9" s="136"/>
      <c r="I9" s="137"/>
      <c r="J9" s="98"/>
    </row>
    <row r="10" spans="1:11" x14ac:dyDescent="0.15">
      <c r="A10" s="64">
        <v>2</v>
      </c>
      <c r="B10" s="41" t="s">
        <v>11</v>
      </c>
      <c r="C10" s="21" t="s">
        <v>10</v>
      </c>
      <c r="D10" s="22">
        <v>1</v>
      </c>
      <c r="E10" s="21"/>
      <c r="F10" s="198">
        <f t="shared" si="0"/>
        <v>0</v>
      </c>
      <c r="H10" s="111"/>
      <c r="I10" s="116"/>
      <c r="J10" s="98"/>
    </row>
    <row r="11" spans="1:11" x14ac:dyDescent="0.15">
      <c r="A11" s="150">
        <v>3</v>
      </c>
      <c r="B11" s="41" t="s">
        <v>12</v>
      </c>
      <c r="C11" s="21" t="s">
        <v>10</v>
      </c>
      <c r="D11" s="22">
        <v>1</v>
      </c>
      <c r="E11" s="21"/>
      <c r="F11" s="198">
        <f t="shared" si="0"/>
        <v>0</v>
      </c>
      <c r="H11" s="136"/>
      <c r="I11" s="137"/>
      <c r="J11" s="98"/>
    </row>
    <row r="12" spans="1:11" ht="25.5" x14ac:dyDescent="0.15">
      <c r="A12" s="150">
        <v>4</v>
      </c>
      <c r="B12" s="93" t="s">
        <v>13</v>
      </c>
      <c r="C12" s="86" t="s">
        <v>10</v>
      </c>
      <c r="D12" s="87">
        <v>1</v>
      </c>
      <c r="E12" s="86"/>
      <c r="F12" s="199">
        <f t="shared" si="0"/>
        <v>0</v>
      </c>
      <c r="H12" s="136"/>
      <c r="I12" s="137"/>
      <c r="J12" s="98"/>
    </row>
    <row r="13" spans="1:11" x14ac:dyDescent="0.15">
      <c r="A13" s="150">
        <v>5</v>
      </c>
      <c r="B13" s="93" t="s">
        <v>14</v>
      </c>
      <c r="C13" s="86" t="s">
        <v>10</v>
      </c>
      <c r="D13" s="87">
        <v>1</v>
      </c>
      <c r="E13" s="86"/>
      <c r="F13" s="199">
        <f t="shared" si="0"/>
        <v>0</v>
      </c>
      <c r="H13" s="136"/>
      <c r="I13" s="137"/>
      <c r="J13" s="98"/>
    </row>
    <row r="14" spans="1:11" x14ac:dyDescent="0.15">
      <c r="A14" s="150">
        <v>6</v>
      </c>
      <c r="B14" s="93" t="s">
        <v>15</v>
      </c>
      <c r="C14" s="86" t="s">
        <v>10</v>
      </c>
      <c r="D14" s="87">
        <v>1</v>
      </c>
      <c r="E14" s="86"/>
      <c r="F14" s="199">
        <f>E14*D14</f>
        <v>0</v>
      </c>
      <c r="H14" s="136"/>
      <c r="I14" s="137"/>
      <c r="J14" s="98"/>
    </row>
    <row r="15" spans="1:11" x14ac:dyDescent="0.15">
      <c r="A15" s="150">
        <v>7</v>
      </c>
      <c r="B15" s="23" t="s">
        <v>16</v>
      </c>
      <c r="C15" s="21" t="s">
        <v>10</v>
      </c>
      <c r="D15" s="22">
        <v>1</v>
      </c>
      <c r="E15" s="21"/>
      <c r="F15" s="198">
        <f t="shared" si="0"/>
        <v>0</v>
      </c>
      <c r="H15" s="136"/>
      <c r="I15" s="137"/>
      <c r="J15" s="98"/>
    </row>
    <row r="16" spans="1:11" ht="25.5" x14ac:dyDescent="0.15">
      <c r="A16" s="150">
        <v>8</v>
      </c>
      <c r="B16" s="85" t="s">
        <v>17</v>
      </c>
      <c r="C16" s="86" t="s">
        <v>10</v>
      </c>
      <c r="D16" s="87">
        <v>1</v>
      </c>
      <c r="E16" s="86"/>
      <c r="F16" s="199">
        <f>E16*D16</f>
        <v>0</v>
      </c>
      <c r="H16" s="136"/>
      <c r="I16" s="137"/>
      <c r="J16" s="98"/>
    </row>
    <row r="17" spans="1:14" ht="25.5" x14ac:dyDescent="0.15">
      <c r="A17" s="150">
        <v>9</v>
      </c>
      <c r="B17" s="42" t="s">
        <v>18</v>
      </c>
      <c r="C17" s="17" t="s">
        <v>10</v>
      </c>
      <c r="D17" s="19">
        <v>1</v>
      </c>
      <c r="E17" s="17"/>
      <c r="F17" s="196">
        <f>E17*D17</f>
        <v>0</v>
      </c>
      <c r="H17" s="122"/>
      <c r="I17" s="125"/>
      <c r="J17" s="98"/>
    </row>
    <row r="18" spans="1:14" ht="15" thickBot="1" x14ac:dyDescent="0.2">
      <c r="A18" s="65"/>
      <c r="B18" s="23"/>
      <c r="C18" s="23"/>
      <c r="D18" s="24"/>
      <c r="E18" s="25"/>
      <c r="F18" s="26"/>
      <c r="H18" s="138"/>
      <c r="I18" s="124"/>
      <c r="J18" s="98"/>
    </row>
    <row r="19" spans="1:14" ht="15" thickBot="1" x14ac:dyDescent="0.2">
      <c r="A19" s="66"/>
      <c r="B19" s="27"/>
      <c r="C19" s="27"/>
      <c r="D19" s="28"/>
      <c r="E19" s="29" t="s">
        <v>19</v>
      </c>
      <c r="F19" s="30">
        <f>SUM(F9:F17)</f>
        <v>0</v>
      </c>
      <c r="H19" s="139"/>
      <c r="I19" s="114"/>
      <c r="J19" s="98"/>
    </row>
    <row r="20" spans="1:14" ht="14.25" x14ac:dyDescent="0.15">
      <c r="A20" s="66"/>
      <c r="B20" s="27"/>
      <c r="C20" s="33"/>
      <c r="D20" s="28"/>
      <c r="E20" s="15"/>
      <c r="F20" s="31"/>
      <c r="H20" s="136"/>
      <c r="I20" s="117"/>
      <c r="J20" s="98"/>
    </row>
    <row r="21" spans="1:14" ht="14.25" x14ac:dyDescent="0.15">
      <c r="A21" s="62"/>
      <c r="B21" s="34"/>
      <c r="C21" s="17" t="s">
        <v>2</v>
      </c>
      <c r="D21" s="17" t="s">
        <v>3</v>
      </c>
      <c r="E21" s="17" t="s">
        <v>4</v>
      </c>
      <c r="F21" s="17" t="s">
        <v>5</v>
      </c>
      <c r="H21" s="123"/>
      <c r="I21" s="126"/>
      <c r="J21" s="98"/>
    </row>
    <row r="22" spans="1:14" ht="18.75" x14ac:dyDescent="0.15">
      <c r="A22" s="54"/>
      <c r="B22" s="40" t="s">
        <v>20</v>
      </c>
      <c r="C22" s="17"/>
      <c r="D22" s="19"/>
      <c r="E22" s="17"/>
      <c r="F22" s="196"/>
      <c r="H22" s="122"/>
      <c r="I22" s="125"/>
      <c r="J22" s="98"/>
    </row>
    <row r="23" spans="1:14" ht="51" x14ac:dyDescent="0.15">
      <c r="A23" s="90">
        <v>101</v>
      </c>
      <c r="B23" s="20" t="s">
        <v>21</v>
      </c>
      <c r="C23" s="17" t="s">
        <v>10</v>
      </c>
      <c r="D23" s="19">
        <v>1</v>
      </c>
      <c r="E23" s="17"/>
      <c r="F23" s="196">
        <f t="shared" ref="F23" si="1">E23*D23</f>
        <v>0</v>
      </c>
      <c r="H23" s="122"/>
      <c r="I23" s="125"/>
      <c r="J23" s="98"/>
    </row>
    <row r="24" spans="1:14" ht="52.5" x14ac:dyDescent="0.15">
      <c r="A24" s="90">
        <v>102</v>
      </c>
      <c r="B24" s="20" t="s">
        <v>22</v>
      </c>
      <c r="C24" s="17" t="s">
        <v>10</v>
      </c>
      <c r="D24" s="19">
        <v>1</v>
      </c>
      <c r="E24" s="17"/>
      <c r="F24" s="196">
        <f t="shared" ref="F24:F27" si="2">E24*D24</f>
        <v>0</v>
      </c>
      <c r="H24" s="135" t="s">
        <v>23</v>
      </c>
      <c r="I24" s="134" t="s">
        <v>24</v>
      </c>
      <c r="J24" s="98"/>
    </row>
    <row r="25" spans="1:14" ht="31.5" x14ac:dyDescent="0.15">
      <c r="A25" s="90">
        <v>103</v>
      </c>
      <c r="B25" s="32" t="s">
        <v>25</v>
      </c>
      <c r="C25" s="17" t="s">
        <v>10</v>
      </c>
      <c r="D25" s="19">
        <v>1</v>
      </c>
      <c r="E25" s="17"/>
      <c r="F25" s="196">
        <f t="shared" si="2"/>
        <v>0</v>
      </c>
      <c r="H25" s="135" t="s">
        <v>26</v>
      </c>
      <c r="I25" s="125" t="s">
        <v>24</v>
      </c>
      <c r="J25" s="98"/>
    </row>
    <row r="26" spans="1:14" x14ac:dyDescent="0.15">
      <c r="A26" s="210">
        <v>104</v>
      </c>
      <c r="B26" s="211" t="s">
        <v>28</v>
      </c>
      <c r="C26" s="212" t="s">
        <v>27</v>
      </c>
      <c r="D26" s="213"/>
      <c r="E26" s="212"/>
      <c r="F26" s="214">
        <f t="shared" si="2"/>
        <v>0</v>
      </c>
      <c r="H26" s="122"/>
      <c r="I26" s="125"/>
      <c r="J26" s="98"/>
    </row>
    <row r="27" spans="1:14" ht="25.5" x14ac:dyDescent="0.15">
      <c r="A27" s="215">
        <v>105</v>
      </c>
      <c r="B27" s="216" t="s">
        <v>292</v>
      </c>
      <c r="C27" s="217" t="s">
        <v>27</v>
      </c>
      <c r="D27" s="218">
        <v>1</v>
      </c>
      <c r="E27" s="217"/>
      <c r="F27" s="219">
        <f t="shared" si="2"/>
        <v>0</v>
      </c>
      <c r="H27" s="122"/>
      <c r="I27" s="125"/>
      <c r="J27" s="98"/>
    </row>
    <row r="28" spans="1:14" s="2" customFormat="1" ht="15" thickBot="1" x14ac:dyDescent="0.2">
      <c r="A28" s="65"/>
      <c r="B28" s="23"/>
      <c r="C28" s="23"/>
      <c r="D28" s="24"/>
      <c r="E28" s="25"/>
      <c r="F28" s="26"/>
      <c r="H28" s="121"/>
      <c r="I28" s="140"/>
      <c r="J28" s="98"/>
      <c r="L28" s="1"/>
      <c r="M28" s="1"/>
      <c r="N28" s="1"/>
    </row>
    <row r="29" spans="1:14" s="2" customFormat="1" ht="15" thickBot="1" x14ac:dyDescent="0.2">
      <c r="A29" s="66"/>
      <c r="B29" s="27"/>
      <c r="C29" s="27"/>
      <c r="D29" s="28"/>
      <c r="E29" s="29" t="s">
        <v>19</v>
      </c>
      <c r="F29" s="30">
        <f>SUM(F23:F27)</f>
        <v>0</v>
      </c>
      <c r="H29" s="109"/>
      <c r="I29" s="141"/>
      <c r="J29" s="98"/>
      <c r="L29" s="1"/>
      <c r="M29" s="1"/>
      <c r="N29" s="1"/>
    </row>
    <row r="30" spans="1:14" s="2" customFormat="1" ht="14.25" x14ac:dyDescent="0.15">
      <c r="A30" s="66"/>
      <c r="B30" s="27"/>
      <c r="C30" s="33"/>
      <c r="D30" s="28"/>
      <c r="E30" s="15"/>
      <c r="F30" s="31"/>
      <c r="H30" s="110"/>
      <c r="I30" s="140"/>
      <c r="J30" s="98"/>
      <c r="L30" s="1"/>
      <c r="M30" s="1"/>
      <c r="N30" s="1"/>
    </row>
    <row r="31" spans="1:14" s="2" customFormat="1" ht="14.25" x14ac:dyDescent="0.15">
      <c r="A31" s="62"/>
      <c r="B31" s="34"/>
      <c r="C31" s="17" t="s">
        <v>2</v>
      </c>
      <c r="D31" s="17" t="s">
        <v>3</v>
      </c>
      <c r="E31" s="17" t="s">
        <v>4</v>
      </c>
      <c r="F31" s="17" t="s">
        <v>5</v>
      </c>
      <c r="H31" s="112"/>
      <c r="I31" s="140"/>
      <c r="J31" s="98"/>
      <c r="L31" s="1"/>
      <c r="M31" s="1"/>
      <c r="N31" s="1"/>
    </row>
    <row r="32" spans="1:14" s="2" customFormat="1" ht="18.75" x14ac:dyDescent="0.15">
      <c r="A32" s="54"/>
      <c r="B32" s="40" t="s">
        <v>29</v>
      </c>
      <c r="C32" s="17"/>
      <c r="D32" s="19"/>
      <c r="E32" s="17"/>
      <c r="F32" s="196"/>
      <c r="H32" s="122"/>
      <c r="I32" s="125"/>
      <c r="J32" s="98"/>
      <c r="L32" s="1"/>
      <c r="M32" s="1"/>
      <c r="N32" s="1"/>
    </row>
    <row r="33" spans="1:14" s="2" customFormat="1" ht="25.5" x14ac:dyDescent="0.15">
      <c r="A33" s="56">
        <v>201</v>
      </c>
      <c r="B33" s="32" t="s">
        <v>30</v>
      </c>
      <c r="C33" s="17" t="s">
        <v>2</v>
      </c>
      <c r="D33" s="19">
        <v>1</v>
      </c>
      <c r="E33" s="19"/>
      <c r="F33" s="196">
        <f t="shared" ref="F33:F40" si="3">E33*D33</f>
        <v>0</v>
      </c>
      <c r="H33" s="122"/>
      <c r="I33" s="125"/>
      <c r="J33" s="98"/>
      <c r="L33" s="1"/>
      <c r="M33" s="1"/>
      <c r="N33" s="1"/>
    </row>
    <row r="34" spans="1:14" s="2" customFormat="1" x14ac:dyDescent="0.15">
      <c r="A34" s="56">
        <v>202</v>
      </c>
      <c r="B34" s="42" t="s">
        <v>31</v>
      </c>
      <c r="C34" s="17" t="s">
        <v>10</v>
      </c>
      <c r="D34" s="19">
        <v>1</v>
      </c>
      <c r="E34" s="17"/>
      <c r="F34" s="196">
        <f t="shared" si="3"/>
        <v>0</v>
      </c>
      <c r="H34" s="122"/>
      <c r="I34" s="125" t="s">
        <v>32</v>
      </c>
      <c r="J34" s="98"/>
      <c r="L34" s="1"/>
      <c r="M34" s="1"/>
      <c r="N34" s="1"/>
    </row>
    <row r="35" spans="1:14" s="2" customFormat="1" ht="66.75" customHeight="1" x14ac:dyDescent="0.15">
      <c r="A35" s="56">
        <v>203</v>
      </c>
      <c r="B35" s="107" t="s">
        <v>33</v>
      </c>
      <c r="C35" s="4" t="s">
        <v>10</v>
      </c>
      <c r="D35" s="12">
        <v>1</v>
      </c>
      <c r="E35" s="4"/>
      <c r="F35" s="197">
        <f t="shared" si="3"/>
        <v>0</v>
      </c>
      <c r="H35" s="122"/>
      <c r="I35" s="125"/>
      <c r="J35" s="98"/>
      <c r="L35" s="1"/>
      <c r="M35" s="1"/>
      <c r="N35" s="1"/>
    </row>
    <row r="36" spans="1:14" s="2" customFormat="1" ht="55.5" customHeight="1" x14ac:dyDescent="0.15">
      <c r="A36" s="56">
        <v>204</v>
      </c>
      <c r="B36" s="79" t="s">
        <v>34</v>
      </c>
      <c r="C36" s="4" t="s">
        <v>2</v>
      </c>
      <c r="D36" s="12">
        <v>3</v>
      </c>
      <c r="E36" s="4"/>
      <c r="F36" s="197">
        <f t="shared" si="3"/>
        <v>0</v>
      </c>
      <c r="H36" s="122" t="s">
        <v>35</v>
      </c>
      <c r="I36" s="125" t="s">
        <v>36</v>
      </c>
      <c r="J36" s="98"/>
      <c r="L36" s="1"/>
      <c r="M36" s="1"/>
      <c r="N36" s="1"/>
    </row>
    <row r="37" spans="1:14" s="2" customFormat="1" ht="55.5" customHeight="1" x14ac:dyDescent="0.15">
      <c r="A37" s="56">
        <v>205</v>
      </c>
      <c r="B37" s="79" t="s">
        <v>37</v>
      </c>
      <c r="C37" s="4" t="s">
        <v>2</v>
      </c>
      <c r="D37" s="12">
        <v>1</v>
      </c>
      <c r="E37" s="4"/>
      <c r="F37" s="197">
        <f t="shared" si="3"/>
        <v>0</v>
      </c>
      <c r="H37" s="122" t="s">
        <v>38</v>
      </c>
      <c r="I37" s="125" t="s">
        <v>39</v>
      </c>
      <c r="J37" s="98"/>
      <c r="L37" s="1"/>
      <c r="M37" s="1"/>
      <c r="N37" s="1"/>
    </row>
    <row r="38" spans="1:14" s="2" customFormat="1" ht="52.5" x14ac:dyDescent="0.15">
      <c r="A38" s="56">
        <v>206</v>
      </c>
      <c r="B38" s="42" t="s">
        <v>40</v>
      </c>
      <c r="C38" s="17" t="s">
        <v>27</v>
      </c>
      <c r="D38" s="19">
        <v>1</v>
      </c>
      <c r="E38" s="19"/>
      <c r="F38" s="196">
        <f t="shared" si="3"/>
        <v>0</v>
      </c>
      <c r="H38" s="122"/>
      <c r="I38" s="125" t="s">
        <v>41</v>
      </c>
      <c r="J38" s="98"/>
      <c r="L38" s="1"/>
      <c r="M38" s="1"/>
      <c r="N38" s="1"/>
    </row>
    <row r="39" spans="1:14" s="2" customFormat="1" x14ac:dyDescent="0.15">
      <c r="A39" s="56">
        <v>207</v>
      </c>
      <c r="B39" s="42" t="s">
        <v>42</v>
      </c>
      <c r="C39" s="17" t="s">
        <v>27</v>
      </c>
      <c r="D39" s="19">
        <v>1</v>
      </c>
      <c r="E39" s="19"/>
      <c r="F39" s="196">
        <f t="shared" si="3"/>
        <v>0</v>
      </c>
      <c r="H39" s="122"/>
      <c r="I39" s="125"/>
      <c r="J39" s="98"/>
      <c r="L39" s="1"/>
      <c r="M39" s="1"/>
      <c r="N39" s="1"/>
    </row>
    <row r="40" spans="1:14" s="2" customFormat="1" ht="25.5" x14ac:dyDescent="0.15">
      <c r="A40" s="56">
        <v>208</v>
      </c>
      <c r="B40" s="42" t="s">
        <v>230</v>
      </c>
      <c r="C40" s="17" t="s">
        <v>10</v>
      </c>
      <c r="D40" s="19">
        <v>1</v>
      </c>
      <c r="E40" s="17"/>
      <c r="F40" s="196">
        <f t="shared" si="3"/>
        <v>0</v>
      </c>
      <c r="H40" s="122"/>
      <c r="I40" s="125" t="s">
        <v>43</v>
      </c>
      <c r="J40" s="98"/>
      <c r="L40" s="1"/>
      <c r="M40" s="1"/>
      <c r="N40" s="1"/>
    </row>
    <row r="41" spans="1:14" s="2" customFormat="1" ht="15" thickBot="1" x14ac:dyDescent="0.2">
      <c r="A41" s="65"/>
      <c r="B41" s="23"/>
      <c r="C41" s="23"/>
      <c r="D41" s="24"/>
      <c r="E41" s="25"/>
      <c r="F41" s="26"/>
      <c r="H41" s="121"/>
      <c r="I41" s="124"/>
      <c r="J41" s="98"/>
      <c r="L41" s="1"/>
      <c r="M41" s="1"/>
      <c r="N41" s="1"/>
    </row>
    <row r="42" spans="1:14" s="2" customFormat="1" ht="15" thickBot="1" x14ac:dyDescent="0.2">
      <c r="A42" s="66"/>
      <c r="B42" s="27"/>
      <c r="C42" s="27"/>
      <c r="D42" s="28"/>
      <c r="E42" s="29" t="s">
        <v>19</v>
      </c>
      <c r="F42" s="30">
        <f>SUM(F33:F40)</f>
        <v>0</v>
      </c>
      <c r="H42" s="109"/>
      <c r="I42" s="114"/>
      <c r="J42" s="98"/>
      <c r="L42" s="1"/>
      <c r="M42" s="1"/>
      <c r="N42" s="1"/>
    </row>
    <row r="43" spans="1:14" s="2" customFormat="1" ht="14.25" x14ac:dyDescent="0.15">
      <c r="A43" s="66"/>
      <c r="B43" s="27"/>
      <c r="C43" s="27"/>
      <c r="D43" s="28"/>
      <c r="E43" s="15"/>
      <c r="F43" s="52"/>
      <c r="H43" s="109"/>
      <c r="I43" s="114"/>
      <c r="J43" s="98"/>
      <c r="L43" s="1"/>
      <c r="M43" s="1"/>
      <c r="N43" s="1"/>
    </row>
    <row r="44" spans="1:14" s="2" customFormat="1" ht="14.25" x14ac:dyDescent="0.15">
      <c r="A44" s="62"/>
      <c r="B44" s="34"/>
      <c r="C44" s="17" t="s">
        <v>2</v>
      </c>
      <c r="D44" s="17" t="s">
        <v>3</v>
      </c>
      <c r="E44" s="17" t="s">
        <v>4</v>
      </c>
      <c r="F44" s="17" t="s">
        <v>5</v>
      </c>
      <c r="H44" s="123"/>
      <c r="I44" s="126"/>
      <c r="J44" s="98"/>
      <c r="L44" s="1"/>
      <c r="M44" s="1"/>
      <c r="N44" s="1"/>
    </row>
    <row r="45" spans="1:14" s="2" customFormat="1" ht="18.75" x14ac:dyDescent="0.15">
      <c r="A45" s="54"/>
      <c r="B45" s="40" t="s">
        <v>44</v>
      </c>
      <c r="C45" s="17"/>
      <c r="D45" s="19"/>
      <c r="E45" s="17"/>
      <c r="F45" s="196"/>
      <c r="H45" s="122"/>
      <c r="I45" s="125"/>
      <c r="J45" s="98"/>
      <c r="L45" s="1"/>
      <c r="M45" s="1"/>
      <c r="N45" s="1"/>
    </row>
    <row r="46" spans="1:14" s="2" customFormat="1" ht="31.5" x14ac:dyDescent="0.15">
      <c r="A46" s="56">
        <v>301</v>
      </c>
      <c r="B46" s="20" t="s">
        <v>45</v>
      </c>
      <c r="C46" s="17" t="s">
        <v>2</v>
      </c>
      <c r="D46" s="19">
        <v>4</v>
      </c>
      <c r="E46" s="17"/>
      <c r="F46" s="196">
        <f>E46*D46</f>
        <v>0</v>
      </c>
      <c r="H46" s="122"/>
      <c r="I46" s="125" t="s">
        <v>46</v>
      </c>
      <c r="J46" s="98"/>
      <c r="L46" s="1"/>
      <c r="M46" s="1"/>
      <c r="N46" s="1"/>
    </row>
    <row r="47" spans="1:14" s="2" customFormat="1" ht="25.5" x14ac:dyDescent="0.15">
      <c r="A47" s="56">
        <v>302</v>
      </c>
      <c r="B47" s="71" t="s">
        <v>256</v>
      </c>
      <c r="C47" s="4" t="s">
        <v>10</v>
      </c>
      <c r="D47" s="12">
        <v>1</v>
      </c>
      <c r="E47" s="4"/>
      <c r="F47" s="197">
        <f>E47*D47</f>
        <v>0</v>
      </c>
      <c r="H47" s="122"/>
      <c r="I47" s="125"/>
      <c r="J47" s="98"/>
      <c r="L47" s="1"/>
      <c r="M47" s="1"/>
      <c r="N47" s="1"/>
    </row>
    <row r="48" spans="1:14" s="2" customFormat="1" x14ac:dyDescent="0.15">
      <c r="A48" s="56"/>
      <c r="B48" s="71"/>
      <c r="C48" s="4"/>
      <c r="D48" s="12"/>
      <c r="E48" s="4"/>
      <c r="F48" s="197"/>
      <c r="H48" s="122"/>
      <c r="I48" s="125"/>
      <c r="J48" s="98"/>
      <c r="L48" s="1"/>
      <c r="M48" s="1"/>
      <c r="N48" s="1"/>
    </row>
    <row r="49" spans="1:14" s="2" customFormat="1" x14ac:dyDescent="0.15">
      <c r="A49" s="56"/>
      <c r="B49" s="83" t="s">
        <v>47</v>
      </c>
      <c r="C49" s="4"/>
      <c r="D49" s="12"/>
      <c r="E49" s="4"/>
      <c r="F49" s="197"/>
      <c r="H49" s="122"/>
      <c r="I49" s="125"/>
      <c r="J49" s="98"/>
      <c r="L49" s="1"/>
      <c r="M49" s="1"/>
      <c r="N49" s="1"/>
    </row>
    <row r="50" spans="1:14" s="2" customFormat="1" ht="31.5" x14ac:dyDescent="0.15">
      <c r="A50" s="56">
        <v>303</v>
      </c>
      <c r="B50" s="106" t="s">
        <v>48</v>
      </c>
      <c r="C50" s="17" t="s">
        <v>27</v>
      </c>
      <c r="D50" s="19">
        <v>1</v>
      </c>
      <c r="E50" s="17"/>
      <c r="F50" s="196">
        <f t="shared" ref="F50:F55" si="4">E50*D50</f>
        <v>0</v>
      </c>
      <c r="H50" s="122"/>
      <c r="I50" s="125" t="s">
        <v>49</v>
      </c>
      <c r="J50" s="98"/>
      <c r="L50" s="1"/>
      <c r="M50" s="1"/>
      <c r="N50" s="1"/>
    </row>
    <row r="51" spans="1:14" s="2" customFormat="1" ht="38.25" x14ac:dyDescent="0.15">
      <c r="A51" s="56">
        <v>304</v>
      </c>
      <c r="B51" s="106" t="s">
        <v>50</v>
      </c>
      <c r="C51" s="17" t="s">
        <v>27</v>
      </c>
      <c r="D51" s="19">
        <v>1</v>
      </c>
      <c r="E51" s="17"/>
      <c r="F51" s="196">
        <f t="shared" si="4"/>
        <v>0</v>
      </c>
      <c r="H51" s="122"/>
      <c r="I51" s="125" t="s">
        <v>51</v>
      </c>
      <c r="J51" s="98"/>
      <c r="L51" s="1"/>
      <c r="M51" s="1"/>
      <c r="N51" s="1"/>
    </row>
    <row r="52" spans="1:14" s="2" customFormat="1" x14ac:dyDescent="0.15">
      <c r="A52" s="56">
        <v>305</v>
      </c>
      <c r="B52" s="41" t="s">
        <v>52</v>
      </c>
      <c r="C52" s="17" t="s">
        <v>27</v>
      </c>
      <c r="D52" s="19">
        <v>1</v>
      </c>
      <c r="E52" s="17"/>
      <c r="F52" s="196">
        <f t="shared" si="4"/>
        <v>0</v>
      </c>
      <c r="H52" s="122"/>
      <c r="I52" s="125"/>
      <c r="J52" s="98"/>
      <c r="L52" s="1"/>
      <c r="M52" s="1"/>
      <c r="N52" s="1"/>
    </row>
    <row r="53" spans="1:14" s="222" customFormat="1" ht="137.25" customHeight="1" x14ac:dyDescent="0.15">
      <c r="A53" s="220">
        <v>306</v>
      </c>
      <c r="B53" s="221" t="s">
        <v>278</v>
      </c>
      <c r="C53" s="217" t="s">
        <v>27</v>
      </c>
      <c r="D53" s="218">
        <v>1</v>
      </c>
      <c r="E53" s="217"/>
      <c r="F53" s="219">
        <f t="shared" si="4"/>
        <v>0</v>
      </c>
      <c r="H53" s="223"/>
      <c r="I53" s="224" t="s">
        <v>53</v>
      </c>
      <c r="J53" s="225"/>
      <c r="L53" s="226"/>
      <c r="M53" s="226"/>
      <c r="N53" s="226"/>
    </row>
    <row r="54" spans="1:14" s="2" customFormat="1" ht="132" customHeight="1" x14ac:dyDescent="0.15">
      <c r="A54" s="56">
        <v>307</v>
      </c>
      <c r="B54" s="71" t="s">
        <v>266</v>
      </c>
      <c r="C54" s="4" t="s">
        <v>27</v>
      </c>
      <c r="D54" s="12">
        <v>1</v>
      </c>
      <c r="E54" s="4"/>
      <c r="F54" s="197">
        <f t="shared" si="4"/>
        <v>0</v>
      </c>
      <c r="H54" s="122"/>
      <c r="I54" s="125" t="s">
        <v>53</v>
      </c>
      <c r="J54" s="98"/>
      <c r="L54" s="1"/>
      <c r="M54" s="1"/>
      <c r="N54" s="1"/>
    </row>
    <row r="55" spans="1:14" s="2" customFormat="1" x14ac:dyDescent="0.15">
      <c r="A55" s="56"/>
      <c r="B55" s="41"/>
      <c r="C55" s="17"/>
      <c r="D55" s="19"/>
      <c r="E55" s="17"/>
      <c r="F55" s="196">
        <f t="shared" si="4"/>
        <v>0</v>
      </c>
      <c r="H55" s="122"/>
      <c r="I55" s="125"/>
      <c r="J55" s="98"/>
      <c r="L55" s="1"/>
      <c r="M55" s="1"/>
      <c r="N55" s="1"/>
    </row>
    <row r="56" spans="1:14" s="2" customFormat="1" x14ac:dyDescent="0.15">
      <c r="A56" s="56"/>
      <c r="B56" s="77" t="s">
        <v>54</v>
      </c>
      <c r="C56" s="17"/>
      <c r="D56" s="19"/>
      <c r="E56" s="17"/>
      <c r="F56" s="196"/>
      <c r="H56" s="122"/>
      <c r="I56" s="125"/>
      <c r="J56" s="98"/>
      <c r="L56" s="1"/>
      <c r="M56" s="1"/>
      <c r="N56" s="1"/>
    </row>
    <row r="57" spans="1:14" s="2" customFormat="1" ht="25.5" x14ac:dyDescent="0.15">
      <c r="A57" s="56">
        <v>308</v>
      </c>
      <c r="B57" s="41" t="s">
        <v>55</v>
      </c>
      <c r="C57" s="17" t="s">
        <v>27</v>
      </c>
      <c r="D57" s="19">
        <v>1</v>
      </c>
      <c r="E57" s="17"/>
      <c r="F57" s="196">
        <f>E57*D57</f>
        <v>0</v>
      </c>
      <c r="H57" s="122"/>
      <c r="I57" s="125"/>
      <c r="J57" s="98"/>
      <c r="L57" s="1"/>
      <c r="M57" s="1"/>
      <c r="N57" s="1"/>
    </row>
    <row r="58" spans="1:14" s="2" customFormat="1" x14ac:dyDescent="0.15">
      <c r="A58" s="56"/>
      <c r="B58" s="41"/>
      <c r="C58" s="17"/>
      <c r="D58" s="19"/>
      <c r="E58" s="17"/>
      <c r="F58" s="196"/>
      <c r="H58" s="122"/>
      <c r="I58" s="125"/>
      <c r="J58" s="98"/>
      <c r="L58" s="1"/>
      <c r="M58" s="1"/>
      <c r="N58" s="1"/>
    </row>
    <row r="59" spans="1:14" s="2" customFormat="1" x14ac:dyDescent="0.15">
      <c r="A59" s="56"/>
      <c r="B59" s="77" t="s">
        <v>56</v>
      </c>
      <c r="C59" s="17"/>
      <c r="D59" s="19"/>
      <c r="E59" s="17"/>
      <c r="F59" s="196"/>
      <c r="H59" s="122"/>
      <c r="I59" s="125"/>
      <c r="J59" s="98"/>
      <c r="L59" s="1"/>
      <c r="M59" s="1"/>
      <c r="N59" s="1"/>
    </row>
    <row r="60" spans="1:14" s="2" customFormat="1" ht="25.5" x14ac:dyDescent="0.15">
      <c r="A60" s="56">
        <v>309</v>
      </c>
      <c r="B60" s="41" t="s">
        <v>57</v>
      </c>
      <c r="C60" s="17" t="s">
        <v>58</v>
      </c>
      <c r="D60" s="19">
        <v>1</v>
      </c>
      <c r="E60" s="17"/>
      <c r="F60" s="196">
        <f>E60*D60</f>
        <v>0</v>
      </c>
      <c r="H60" s="122"/>
      <c r="I60" s="125" t="s">
        <v>59</v>
      </c>
      <c r="J60" s="98"/>
      <c r="L60" s="1"/>
      <c r="M60" s="1"/>
      <c r="N60" s="1"/>
    </row>
    <row r="61" spans="1:14" s="2" customFormat="1" ht="25.5" x14ac:dyDescent="0.15">
      <c r="A61" s="56">
        <v>310</v>
      </c>
      <c r="B61" s="42" t="s">
        <v>267</v>
      </c>
      <c r="C61" s="17" t="s">
        <v>58</v>
      </c>
      <c r="D61" s="19">
        <v>1</v>
      </c>
      <c r="E61" s="17"/>
      <c r="F61" s="196">
        <f>E61*D61</f>
        <v>0</v>
      </c>
      <c r="H61" s="122"/>
      <c r="I61" s="125"/>
      <c r="J61" s="98"/>
      <c r="L61" s="1"/>
      <c r="M61" s="1"/>
      <c r="N61" s="1"/>
    </row>
    <row r="62" spans="1:14" s="2" customFormat="1" x14ac:dyDescent="0.15">
      <c r="A62" s="56"/>
      <c r="B62" s="42"/>
      <c r="C62" s="17"/>
      <c r="D62" s="19"/>
      <c r="E62" s="17"/>
      <c r="F62" s="196"/>
      <c r="H62" s="122"/>
      <c r="I62" s="125"/>
      <c r="J62" s="98"/>
      <c r="L62" s="1"/>
      <c r="M62" s="1"/>
      <c r="N62" s="1"/>
    </row>
    <row r="63" spans="1:14" s="2" customFormat="1" x14ac:dyDescent="0.15">
      <c r="A63" s="56"/>
      <c r="B63" s="77" t="s">
        <v>60</v>
      </c>
      <c r="C63" s="17"/>
      <c r="D63" s="19"/>
      <c r="E63" s="17"/>
      <c r="F63" s="196"/>
      <c r="H63" s="122"/>
      <c r="I63" s="125"/>
      <c r="J63" s="98"/>
      <c r="L63" s="1"/>
      <c r="M63" s="1"/>
      <c r="N63" s="1"/>
    </row>
    <row r="64" spans="1:14" s="2" customFormat="1" ht="25.5" x14ac:dyDescent="0.15">
      <c r="A64" s="56">
        <v>311</v>
      </c>
      <c r="B64" s="41" t="s">
        <v>57</v>
      </c>
      <c r="C64" s="17" t="s">
        <v>27</v>
      </c>
      <c r="D64" s="19">
        <v>1</v>
      </c>
      <c r="E64" s="17"/>
      <c r="F64" s="196">
        <f>E64*D64</f>
        <v>0</v>
      </c>
      <c r="H64" s="122"/>
      <c r="I64" s="125" t="s">
        <v>59</v>
      </c>
      <c r="J64" s="98"/>
      <c r="L64" s="1"/>
      <c r="M64" s="1"/>
      <c r="N64" s="1"/>
    </row>
    <row r="65" spans="1:14" s="2" customFormat="1" ht="25.5" x14ac:dyDescent="0.15">
      <c r="A65" s="56">
        <v>312</v>
      </c>
      <c r="B65" s="41" t="s">
        <v>61</v>
      </c>
      <c r="C65" s="17" t="s">
        <v>27</v>
      </c>
      <c r="D65" s="19">
        <v>1</v>
      </c>
      <c r="E65" s="17"/>
      <c r="F65" s="196">
        <f>E65*D65</f>
        <v>0</v>
      </c>
      <c r="H65" s="122"/>
      <c r="I65" s="125" t="s">
        <v>59</v>
      </c>
      <c r="J65" s="98"/>
      <c r="L65" s="1"/>
      <c r="M65" s="1"/>
      <c r="N65" s="1"/>
    </row>
    <row r="66" spans="1:14" s="2" customFormat="1" ht="25.5" x14ac:dyDescent="0.15">
      <c r="A66" s="56">
        <v>313</v>
      </c>
      <c r="B66" s="42" t="s">
        <v>186</v>
      </c>
      <c r="C66" s="17" t="s">
        <v>27</v>
      </c>
      <c r="D66" s="19">
        <v>1</v>
      </c>
      <c r="E66" s="17"/>
      <c r="F66" s="196">
        <f>E66*D66</f>
        <v>0</v>
      </c>
      <c r="H66" s="122"/>
      <c r="I66" s="125" t="s">
        <v>62</v>
      </c>
      <c r="J66" s="98"/>
      <c r="L66" s="1"/>
      <c r="M66" s="1"/>
      <c r="N66" s="1"/>
    </row>
    <row r="67" spans="1:14" s="222" customFormat="1" ht="38.25" x14ac:dyDescent="0.15">
      <c r="A67" s="220">
        <v>314</v>
      </c>
      <c r="B67" s="249" t="s">
        <v>304</v>
      </c>
      <c r="C67" s="228" t="s">
        <v>27</v>
      </c>
      <c r="D67" s="229">
        <v>1</v>
      </c>
      <c r="E67" s="228"/>
      <c r="F67" s="230">
        <f>E67*D67</f>
        <v>0</v>
      </c>
      <c r="H67" s="223"/>
      <c r="I67" s="224" t="s">
        <v>63</v>
      </c>
      <c r="J67" s="225"/>
      <c r="L67" s="226"/>
      <c r="M67" s="226"/>
      <c r="N67" s="226"/>
    </row>
    <row r="68" spans="1:14" s="2" customFormat="1" x14ac:dyDescent="0.15">
      <c r="A68" s="56"/>
      <c r="B68" s="42"/>
      <c r="C68" s="17"/>
      <c r="D68" s="19"/>
      <c r="E68" s="17"/>
      <c r="F68" s="196"/>
      <c r="H68" s="122"/>
      <c r="I68" s="125"/>
      <c r="J68" s="98"/>
      <c r="L68" s="1"/>
      <c r="M68" s="1"/>
      <c r="N68" s="1"/>
    </row>
    <row r="69" spans="1:14" s="2" customFormat="1" x14ac:dyDescent="0.15">
      <c r="A69" s="56"/>
      <c r="B69" s="77" t="s">
        <v>64</v>
      </c>
      <c r="C69" s="17"/>
      <c r="D69" s="19"/>
      <c r="E69" s="17"/>
      <c r="F69" s="196"/>
      <c r="H69" s="122"/>
      <c r="I69" s="125"/>
      <c r="J69" s="98"/>
      <c r="L69" s="1"/>
      <c r="M69" s="1"/>
      <c r="N69" s="1"/>
    </row>
    <row r="70" spans="1:14" s="2" customFormat="1" ht="25.5" x14ac:dyDescent="0.15">
      <c r="A70" s="56">
        <v>315</v>
      </c>
      <c r="B70" s="41" t="s">
        <v>57</v>
      </c>
      <c r="C70" s="17" t="s">
        <v>27</v>
      </c>
      <c r="D70" s="19">
        <v>1</v>
      </c>
      <c r="E70" s="17"/>
      <c r="F70" s="196">
        <f t="shared" ref="F70:F88" si="5">E70*D70</f>
        <v>0</v>
      </c>
      <c r="H70" s="122"/>
      <c r="I70" s="125" t="s">
        <v>59</v>
      </c>
      <c r="J70" s="98"/>
      <c r="L70" s="1"/>
      <c r="M70" s="1"/>
      <c r="N70" s="1"/>
    </row>
    <row r="71" spans="1:14" s="2" customFormat="1" ht="25.5" x14ac:dyDescent="0.15">
      <c r="A71" s="56">
        <v>316</v>
      </c>
      <c r="B71" s="42" t="s">
        <v>65</v>
      </c>
      <c r="C71" s="17" t="s">
        <v>27</v>
      </c>
      <c r="D71" s="19">
        <v>1</v>
      </c>
      <c r="E71" s="17"/>
      <c r="F71" s="196">
        <f t="shared" si="5"/>
        <v>0</v>
      </c>
      <c r="H71" s="122"/>
      <c r="I71" s="125" t="s">
        <v>62</v>
      </c>
      <c r="J71" s="98"/>
      <c r="L71" s="1"/>
      <c r="M71" s="1"/>
      <c r="N71" s="1"/>
    </row>
    <row r="72" spans="1:14" s="222" customFormat="1" ht="38.25" x14ac:dyDescent="0.15">
      <c r="A72" s="220">
        <v>317</v>
      </c>
      <c r="B72" s="249" t="s">
        <v>304</v>
      </c>
      <c r="C72" s="228" t="s">
        <v>27</v>
      </c>
      <c r="D72" s="229">
        <v>1</v>
      </c>
      <c r="E72" s="228"/>
      <c r="F72" s="230">
        <f t="shared" si="5"/>
        <v>0</v>
      </c>
      <c r="H72" s="223"/>
      <c r="I72" s="224" t="s">
        <v>63</v>
      </c>
      <c r="J72" s="225"/>
      <c r="L72" s="226"/>
      <c r="M72" s="226"/>
      <c r="N72" s="226"/>
    </row>
    <row r="73" spans="1:14" s="2" customFormat="1" x14ac:dyDescent="0.15">
      <c r="A73" s="56"/>
      <c r="B73" s="57"/>
      <c r="C73" s="17"/>
      <c r="D73" s="19"/>
      <c r="E73" s="17"/>
      <c r="F73" s="196">
        <f t="shared" si="5"/>
        <v>0</v>
      </c>
      <c r="H73" s="122"/>
      <c r="I73" s="125"/>
      <c r="J73" s="98"/>
      <c r="L73" s="1"/>
      <c r="M73" s="1"/>
      <c r="N73" s="1"/>
    </row>
    <row r="74" spans="1:14" s="2" customFormat="1" x14ac:dyDescent="0.15">
      <c r="A74" s="56"/>
      <c r="B74" s="77" t="s">
        <v>66</v>
      </c>
      <c r="C74" s="17"/>
      <c r="D74" s="19"/>
      <c r="E74" s="17"/>
      <c r="F74" s="196">
        <f t="shared" si="5"/>
        <v>0</v>
      </c>
      <c r="H74" s="122"/>
      <c r="I74" s="125"/>
      <c r="J74" s="98"/>
      <c r="L74" s="1"/>
      <c r="M74" s="1"/>
      <c r="N74" s="1"/>
    </row>
    <row r="75" spans="1:14" s="2" customFormat="1" ht="18" customHeight="1" x14ac:dyDescent="0.15">
      <c r="A75" s="56">
        <v>318</v>
      </c>
      <c r="B75" s="41" t="s">
        <v>40</v>
      </c>
      <c r="C75" s="17" t="s">
        <v>27</v>
      </c>
      <c r="D75" s="19">
        <v>1</v>
      </c>
      <c r="E75" s="17"/>
      <c r="F75" s="196">
        <f t="shared" ref="F75" si="6">E75*D75</f>
        <v>0</v>
      </c>
      <c r="H75" s="122"/>
      <c r="I75" s="125" t="s">
        <v>67</v>
      </c>
      <c r="J75" s="98"/>
      <c r="L75" s="1"/>
      <c r="M75" s="1"/>
      <c r="N75" s="1"/>
    </row>
    <row r="76" spans="1:14" s="2" customFormat="1" ht="25.5" x14ac:dyDescent="0.15">
      <c r="A76" s="56">
        <v>319</v>
      </c>
      <c r="B76" s="41" t="s">
        <v>68</v>
      </c>
      <c r="C76" s="17" t="s">
        <v>27</v>
      </c>
      <c r="D76" s="19">
        <v>1</v>
      </c>
      <c r="E76" s="17"/>
      <c r="F76" s="196">
        <f t="shared" si="5"/>
        <v>0</v>
      </c>
      <c r="H76" s="122"/>
      <c r="I76" s="125" t="s">
        <v>59</v>
      </c>
      <c r="J76" s="98"/>
      <c r="L76" s="1"/>
      <c r="M76" s="1"/>
      <c r="N76" s="1"/>
    </row>
    <row r="77" spans="1:14" s="2" customFormat="1" ht="25.5" x14ac:dyDescent="0.15">
      <c r="A77" s="56">
        <v>320</v>
      </c>
      <c r="B77" s="41" t="s">
        <v>61</v>
      </c>
      <c r="C77" s="17" t="s">
        <v>27</v>
      </c>
      <c r="D77" s="19">
        <v>1</v>
      </c>
      <c r="E77" s="17"/>
      <c r="F77" s="196">
        <f t="shared" si="5"/>
        <v>0</v>
      </c>
      <c r="H77" s="122"/>
      <c r="I77" s="125" t="s">
        <v>59</v>
      </c>
      <c r="J77" s="98"/>
      <c r="L77" s="1"/>
      <c r="M77" s="1"/>
      <c r="N77" s="1"/>
    </row>
    <row r="78" spans="1:14" s="2" customFormat="1" ht="25.5" x14ac:dyDescent="0.15">
      <c r="A78" s="56">
        <v>321</v>
      </c>
      <c r="B78" s="42" t="s">
        <v>186</v>
      </c>
      <c r="C78" s="17" t="s">
        <v>27</v>
      </c>
      <c r="D78" s="19">
        <v>1</v>
      </c>
      <c r="E78" s="17"/>
      <c r="F78" s="196">
        <f t="shared" si="5"/>
        <v>0</v>
      </c>
      <c r="H78" s="122"/>
      <c r="I78" s="125" t="s">
        <v>62</v>
      </c>
      <c r="J78" s="98"/>
      <c r="L78" s="1"/>
      <c r="M78" s="1"/>
      <c r="N78" s="1"/>
    </row>
    <row r="79" spans="1:14" s="222" customFormat="1" ht="38.25" x14ac:dyDescent="0.15">
      <c r="A79" s="220">
        <v>322</v>
      </c>
      <c r="B79" s="249" t="s">
        <v>304</v>
      </c>
      <c r="C79" s="228" t="s">
        <v>27</v>
      </c>
      <c r="D79" s="229">
        <v>1</v>
      </c>
      <c r="E79" s="228"/>
      <c r="F79" s="230">
        <f t="shared" si="5"/>
        <v>0</v>
      </c>
      <c r="H79" s="223"/>
      <c r="I79" s="224" t="s">
        <v>63</v>
      </c>
      <c r="J79" s="225"/>
      <c r="L79" s="226"/>
      <c r="M79" s="226"/>
      <c r="N79" s="226"/>
    </row>
    <row r="80" spans="1:14" s="2" customFormat="1" ht="29.45" customHeight="1" x14ac:dyDescent="0.15">
      <c r="A80" s="56">
        <v>323</v>
      </c>
      <c r="B80" s="42" t="s">
        <v>268</v>
      </c>
      <c r="C80" s="17" t="s">
        <v>27</v>
      </c>
      <c r="D80" s="19">
        <v>1</v>
      </c>
      <c r="E80" s="17"/>
      <c r="F80" s="196">
        <f t="shared" si="5"/>
        <v>0</v>
      </c>
      <c r="H80" s="122"/>
      <c r="I80" s="125" t="s">
        <v>69</v>
      </c>
      <c r="J80" s="98"/>
      <c r="L80" s="1"/>
      <c r="M80" s="1"/>
      <c r="N80" s="1"/>
    </row>
    <row r="81" spans="1:14" s="2" customFormat="1" ht="43.5" customHeight="1" x14ac:dyDescent="0.15">
      <c r="A81" s="56">
        <v>324</v>
      </c>
      <c r="B81" s="106" t="s">
        <v>70</v>
      </c>
      <c r="C81" s="17" t="s">
        <v>27</v>
      </c>
      <c r="D81" s="19">
        <v>1</v>
      </c>
      <c r="E81" s="17"/>
      <c r="F81" s="196">
        <f>E81*D81</f>
        <v>0</v>
      </c>
      <c r="H81" s="122"/>
      <c r="I81" s="125" t="s">
        <v>51</v>
      </c>
      <c r="J81" s="98"/>
      <c r="L81" s="1"/>
      <c r="M81" s="1"/>
      <c r="N81" s="1"/>
    </row>
    <row r="82" spans="1:14" s="2" customFormat="1" ht="64.900000000000006" customHeight="1" x14ac:dyDescent="0.15">
      <c r="A82" s="56">
        <v>325</v>
      </c>
      <c r="B82" s="20" t="s">
        <v>71</v>
      </c>
      <c r="C82" s="17" t="s">
        <v>10</v>
      </c>
      <c r="D82" s="19">
        <v>1</v>
      </c>
      <c r="E82" s="17"/>
      <c r="F82" s="196">
        <f t="shared" si="5"/>
        <v>0</v>
      </c>
      <c r="H82" s="122"/>
      <c r="I82" s="125" t="s">
        <v>53</v>
      </c>
      <c r="J82" s="98"/>
      <c r="L82" s="1"/>
      <c r="M82" s="1"/>
      <c r="N82" s="1"/>
    </row>
    <row r="83" spans="1:14" s="2" customFormat="1" ht="57" customHeight="1" x14ac:dyDescent="0.15">
      <c r="A83" s="220">
        <v>326</v>
      </c>
      <c r="B83" s="251" t="s">
        <v>296</v>
      </c>
      <c r="C83" s="228" t="s">
        <v>10</v>
      </c>
      <c r="D83" s="229">
        <v>1</v>
      </c>
      <c r="E83" s="228"/>
      <c r="F83" s="230">
        <f t="shared" si="5"/>
        <v>0</v>
      </c>
      <c r="H83" s="122"/>
      <c r="I83" s="125" t="s">
        <v>53</v>
      </c>
      <c r="J83" s="98"/>
      <c r="L83" s="1"/>
      <c r="M83" s="1"/>
      <c r="N83" s="1"/>
    </row>
    <row r="84" spans="1:14" s="222" customFormat="1" ht="25.5" x14ac:dyDescent="0.15">
      <c r="A84" s="220">
        <v>327</v>
      </c>
      <c r="B84" s="227" t="s">
        <v>279</v>
      </c>
      <c r="C84" s="228" t="s">
        <v>10</v>
      </c>
      <c r="D84" s="229">
        <v>1</v>
      </c>
      <c r="E84" s="228"/>
      <c r="F84" s="230">
        <f t="shared" si="5"/>
        <v>0</v>
      </c>
      <c r="H84" s="223"/>
      <c r="I84" s="224" t="s">
        <v>53</v>
      </c>
      <c r="J84" s="225"/>
      <c r="L84" s="226"/>
      <c r="M84" s="226"/>
      <c r="N84" s="226"/>
    </row>
    <row r="85" spans="1:14" s="2" customFormat="1" ht="51" x14ac:dyDescent="0.15">
      <c r="A85" s="56">
        <v>328</v>
      </c>
      <c r="B85" s="20" t="s">
        <v>302</v>
      </c>
      <c r="C85" s="17" t="s">
        <v>10</v>
      </c>
      <c r="D85" s="19">
        <v>1</v>
      </c>
      <c r="E85" s="17"/>
      <c r="F85" s="196">
        <f t="shared" si="5"/>
        <v>0</v>
      </c>
      <c r="H85" s="122"/>
      <c r="I85" s="125" t="s">
        <v>53</v>
      </c>
      <c r="J85" s="98"/>
      <c r="L85" s="1"/>
      <c r="M85" s="1"/>
      <c r="N85" s="1"/>
    </row>
    <row r="86" spans="1:14" s="2" customFormat="1" ht="38.25" x14ac:dyDescent="0.15">
      <c r="A86" s="220">
        <v>329</v>
      </c>
      <c r="B86" s="227" t="s">
        <v>303</v>
      </c>
      <c r="C86" s="228" t="s">
        <v>10</v>
      </c>
      <c r="D86" s="229">
        <v>1</v>
      </c>
      <c r="E86" s="228"/>
      <c r="F86" s="230">
        <f t="shared" si="5"/>
        <v>0</v>
      </c>
      <c r="H86" s="122"/>
      <c r="I86" s="125" t="s">
        <v>53</v>
      </c>
      <c r="J86" s="98"/>
      <c r="L86" s="1"/>
      <c r="M86" s="1"/>
      <c r="N86" s="1"/>
    </row>
    <row r="87" spans="1:14" s="2" customFormat="1" ht="25.5" x14ac:dyDescent="0.15">
      <c r="A87" s="56">
        <v>330</v>
      </c>
      <c r="B87" s="20" t="s">
        <v>72</v>
      </c>
      <c r="C87" s="17" t="s">
        <v>10</v>
      </c>
      <c r="D87" s="19">
        <v>1</v>
      </c>
      <c r="E87" s="17"/>
      <c r="F87" s="196">
        <f t="shared" si="5"/>
        <v>0</v>
      </c>
      <c r="H87" s="122"/>
      <c r="I87" s="125"/>
      <c r="J87" s="98"/>
      <c r="L87" s="1"/>
      <c r="M87" s="1"/>
      <c r="N87" s="1"/>
    </row>
    <row r="88" spans="1:14" s="2" customFormat="1" ht="38.25" x14ac:dyDescent="0.15">
      <c r="A88" s="220">
        <v>334</v>
      </c>
      <c r="B88" s="227" t="s">
        <v>299</v>
      </c>
      <c r="C88" s="228" t="s">
        <v>10</v>
      </c>
      <c r="D88" s="229">
        <v>1</v>
      </c>
      <c r="E88" s="228"/>
      <c r="F88" s="230">
        <f t="shared" si="5"/>
        <v>0</v>
      </c>
      <c r="H88" s="122"/>
      <c r="I88" s="125"/>
      <c r="J88" s="98"/>
      <c r="L88" s="1"/>
      <c r="M88" s="1"/>
      <c r="N88" s="1"/>
    </row>
    <row r="89" spans="1:14" s="2" customFormat="1" x14ac:dyDescent="0.15">
      <c r="A89" s="56"/>
      <c r="B89" s="20"/>
      <c r="C89" s="49"/>
      <c r="D89" s="24"/>
      <c r="E89" s="25"/>
      <c r="F89" s="203"/>
      <c r="H89" s="111"/>
      <c r="I89" s="116"/>
      <c r="J89" s="98"/>
      <c r="L89" s="1"/>
      <c r="M89" s="1"/>
      <c r="N89" s="1"/>
    </row>
    <row r="90" spans="1:14" s="2" customFormat="1" x14ac:dyDescent="0.15">
      <c r="A90" s="56"/>
      <c r="B90" s="53" t="s">
        <v>73</v>
      </c>
      <c r="C90" s="49"/>
      <c r="D90" s="24"/>
      <c r="E90" s="25"/>
      <c r="F90" s="203"/>
      <c r="H90" s="142"/>
      <c r="I90" s="143"/>
      <c r="J90" s="98"/>
      <c r="L90" s="1"/>
      <c r="M90" s="1"/>
      <c r="N90" s="1"/>
    </row>
    <row r="91" spans="1:14" s="2" customFormat="1" ht="31.5" x14ac:dyDescent="0.15">
      <c r="A91" s="56">
        <v>331</v>
      </c>
      <c r="B91" s="42" t="s">
        <v>74</v>
      </c>
      <c r="C91" s="17" t="s">
        <v>10</v>
      </c>
      <c r="D91" s="19">
        <v>1</v>
      </c>
      <c r="E91" s="17"/>
      <c r="F91" s="196">
        <f>E91*D91</f>
        <v>0</v>
      </c>
      <c r="H91" s="122" t="s">
        <v>75</v>
      </c>
      <c r="I91" s="125" t="s">
        <v>76</v>
      </c>
      <c r="J91" s="98"/>
      <c r="L91" s="1"/>
      <c r="M91" s="1"/>
      <c r="N91" s="1"/>
    </row>
    <row r="92" spans="1:14" s="2" customFormat="1" x14ac:dyDescent="0.15">
      <c r="A92" s="56">
        <v>332</v>
      </c>
      <c r="B92" s="42" t="s">
        <v>77</v>
      </c>
      <c r="C92" s="17" t="s">
        <v>10</v>
      </c>
      <c r="D92" s="19">
        <v>1</v>
      </c>
      <c r="E92" s="17"/>
      <c r="F92" s="196">
        <f>E92*D92</f>
        <v>0</v>
      </c>
      <c r="H92" s="122"/>
      <c r="I92" s="125"/>
      <c r="J92" s="98"/>
      <c r="L92" s="1"/>
      <c r="M92" s="1"/>
      <c r="N92" s="1"/>
    </row>
    <row r="93" spans="1:14" s="2" customFormat="1" ht="25.5" x14ac:dyDescent="0.15">
      <c r="A93" s="56">
        <v>333</v>
      </c>
      <c r="B93" s="42" t="s">
        <v>78</v>
      </c>
      <c r="C93" s="17" t="s">
        <v>10</v>
      </c>
      <c r="D93" s="19">
        <v>1</v>
      </c>
      <c r="E93" s="17"/>
      <c r="F93" s="196">
        <f>E93*D93</f>
        <v>0</v>
      </c>
      <c r="H93" s="122"/>
      <c r="I93" s="125"/>
      <c r="J93" s="98"/>
      <c r="L93" s="1"/>
      <c r="M93" s="1"/>
      <c r="N93" s="1"/>
    </row>
    <row r="94" spans="1:14" s="2" customFormat="1" ht="13.5" thickBot="1" x14ac:dyDescent="0.2">
      <c r="A94" s="58"/>
      <c r="B94" s="23"/>
      <c r="C94" s="23"/>
      <c r="D94" s="24"/>
      <c r="E94" s="25"/>
      <c r="F94" s="26"/>
      <c r="H94" s="121"/>
      <c r="I94" s="140"/>
      <c r="J94" s="98"/>
      <c r="L94" s="1"/>
      <c r="M94" s="1"/>
      <c r="N94" s="1"/>
    </row>
    <row r="95" spans="1:14" s="2" customFormat="1" ht="13.5" thickBot="1" x14ac:dyDescent="0.2">
      <c r="A95" s="151"/>
      <c r="B95" s="27"/>
      <c r="C95" s="27"/>
      <c r="D95" s="28"/>
      <c r="E95" s="29" t="s">
        <v>19</v>
      </c>
      <c r="F95" s="30">
        <f>SUM(F46:F93)</f>
        <v>0</v>
      </c>
      <c r="H95" s="109"/>
      <c r="I95" s="141"/>
      <c r="J95" s="98"/>
      <c r="L95" s="1"/>
      <c r="M95" s="1"/>
      <c r="N95" s="1"/>
    </row>
    <row r="96" spans="1:14" s="2" customFormat="1" x14ac:dyDescent="0.15">
      <c r="A96" s="151"/>
      <c r="B96" s="27"/>
      <c r="C96" s="27"/>
      <c r="D96" s="28"/>
      <c r="E96" s="15"/>
      <c r="F96" s="31"/>
      <c r="H96" s="110"/>
      <c r="I96" s="140"/>
      <c r="J96" s="98"/>
      <c r="L96" s="1"/>
      <c r="M96" s="1"/>
      <c r="N96" s="1"/>
    </row>
    <row r="97" spans="1:14" s="2" customFormat="1" ht="14.25" x14ac:dyDescent="0.15">
      <c r="A97" s="152"/>
      <c r="B97" s="34"/>
      <c r="C97" s="17" t="s">
        <v>2</v>
      </c>
      <c r="D97" s="17" t="s">
        <v>3</v>
      </c>
      <c r="E97" s="17" t="s">
        <v>4</v>
      </c>
      <c r="F97" s="17" t="s">
        <v>5</v>
      </c>
      <c r="H97" s="123"/>
      <c r="I97" s="126"/>
      <c r="J97" s="98"/>
      <c r="L97" s="1"/>
      <c r="M97" s="1"/>
      <c r="N97" s="1"/>
    </row>
    <row r="98" spans="1:14" s="2" customFormat="1" ht="18.75" x14ac:dyDescent="0.15">
      <c r="A98" s="56"/>
      <c r="B98" s="18" t="s">
        <v>79</v>
      </c>
      <c r="C98" s="17"/>
      <c r="D98" s="19"/>
      <c r="E98" s="17"/>
      <c r="F98" s="196"/>
      <c r="H98" s="122"/>
      <c r="I98" s="125"/>
      <c r="J98" s="98"/>
      <c r="L98" s="1"/>
      <c r="M98" s="1"/>
      <c r="N98" s="1"/>
    </row>
    <row r="99" spans="1:14" s="88" customFormat="1" x14ac:dyDescent="0.15">
      <c r="A99" s="56">
        <v>401</v>
      </c>
      <c r="B99" s="13" t="s">
        <v>40</v>
      </c>
      <c r="C99" s="4" t="s">
        <v>10</v>
      </c>
      <c r="D99" s="12">
        <v>1</v>
      </c>
      <c r="E99" s="4"/>
      <c r="F99" s="197">
        <f t="shared" ref="F99" si="7">E99*D99</f>
        <v>0</v>
      </c>
      <c r="H99" s="208"/>
      <c r="I99" s="208"/>
      <c r="L99" s="209"/>
      <c r="M99" s="209"/>
      <c r="N99" s="209"/>
    </row>
    <row r="100" spans="1:14" s="2" customFormat="1" ht="25.5" x14ac:dyDescent="0.15">
      <c r="A100" s="154">
        <v>402</v>
      </c>
      <c r="B100" s="146" t="s">
        <v>80</v>
      </c>
      <c r="C100" s="147" t="s">
        <v>10</v>
      </c>
      <c r="D100" s="148">
        <v>1</v>
      </c>
      <c r="E100" s="147"/>
      <c r="F100" s="202">
        <f t="shared" ref="F100:F108" si="8">E100*D100</f>
        <v>0</v>
      </c>
      <c r="H100" s="122"/>
      <c r="I100" s="125"/>
      <c r="J100" s="98"/>
      <c r="L100" s="1"/>
      <c r="M100" s="1"/>
      <c r="N100" s="1"/>
    </row>
    <row r="101" spans="1:14" s="2" customFormat="1" x14ac:dyDescent="0.15">
      <c r="A101" s="56">
        <v>403</v>
      </c>
      <c r="B101" s="20" t="s">
        <v>81</v>
      </c>
      <c r="C101" s="17" t="s">
        <v>10</v>
      </c>
      <c r="D101" s="19">
        <v>1</v>
      </c>
      <c r="E101" s="17"/>
      <c r="F101" s="196">
        <f t="shared" ref="F101" si="9">E101*D101</f>
        <v>0</v>
      </c>
      <c r="H101" s="122"/>
      <c r="I101" s="125"/>
      <c r="J101" s="98"/>
      <c r="L101" s="1"/>
      <c r="M101" s="1"/>
      <c r="N101" s="1"/>
    </row>
    <row r="102" spans="1:14" s="2" customFormat="1" x14ac:dyDescent="0.15">
      <c r="A102" s="154">
        <v>404</v>
      </c>
      <c r="B102" s="146" t="s">
        <v>82</v>
      </c>
      <c r="C102" s="147" t="s">
        <v>10</v>
      </c>
      <c r="D102" s="148">
        <v>1</v>
      </c>
      <c r="E102" s="147"/>
      <c r="F102" s="202">
        <f t="shared" si="8"/>
        <v>0</v>
      </c>
      <c r="H102" s="122"/>
      <c r="I102" s="134" t="s">
        <v>83</v>
      </c>
      <c r="J102" s="98"/>
      <c r="L102" s="1"/>
      <c r="M102" s="1"/>
      <c r="N102" s="1"/>
    </row>
    <row r="103" spans="1:14" s="2" customFormat="1" ht="25.5" x14ac:dyDescent="0.15">
      <c r="A103" s="154">
        <v>405</v>
      </c>
      <c r="B103" s="146" t="s">
        <v>84</v>
      </c>
      <c r="C103" s="147" t="s">
        <v>10</v>
      </c>
      <c r="D103" s="148">
        <v>1</v>
      </c>
      <c r="E103" s="147"/>
      <c r="F103" s="202">
        <f>E103*D103</f>
        <v>0</v>
      </c>
      <c r="H103" s="122"/>
      <c r="I103" s="134"/>
      <c r="J103" s="98"/>
      <c r="L103" s="1"/>
      <c r="M103" s="1"/>
      <c r="N103" s="1"/>
    </row>
    <row r="104" spans="1:14" s="2" customFormat="1" ht="25.5" x14ac:dyDescent="0.15">
      <c r="A104" s="154">
        <v>406</v>
      </c>
      <c r="B104" s="146" t="s">
        <v>271</v>
      </c>
      <c r="C104" s="147" t="s">
        <v>10</v>
      </c>
      <c r="D104" s="148">
        <v>1</v>
      </c>
      <c r="E104" s="147"/>
      <c r="F104" s="202">
        <f t="shared" si="8"/>
        <v>0</v>
      </c>
      <c r="H104" s="122"/>
      <c r="I104" s="134" t="s">
        <v>59</v>
      </c>
      <c r="J104" s="98"/>
      <c r="L104" s="1"/>
      <c r="M104" s="1"/>
      <c r="N104" s="1"/>
    </row>
    <row r="105" spans="1:14" s="2" customFormat="1" ht="25.5" x14ac:dyDescent="0.15">
      <c r="A105" s="56">
        <v>407</v>
      </c>
      <c r="B105" s="20" t="s">
        <v>291</v>
      </c>
      <c r="C105" s="17" t="s">
        <v>10</v>
      </c>
      <c r="D105" s="19">
        <v>1</v>
      </c>
      <c r="E105" s="17"/>
      <c r="F105" s="196">
        <f t="shared" si="8"/>
        <v>0</v>
      </c>
      <c r="H105" s="122"/>
      <c r="I105" s="134" t="s">
        <v>59</v>
      </c>
      <c r="J105" s="98"/>
      <c r="L105" s="1"/>
      <c r="M105" s="1"/>
      <c r="N105" s="1"/>
    </row>
    <row r="106" spans="1:14" s="2" customFormat="1" x14ac:dyDescent="0.15">
      <c r="A106" s="56">
        <v>408</v>
      </c>
      <c r="B106" s="20" t="s">
        <v>286</v>
      </c>
      <c r="C106" s="17" t="s">
        <v>10</v>
      </c>
      <c r="D106" s="19">
        <v>1</v>
      </c>
      <c r="E106" s="17"/>
      <c r="F106" s="196">
        <f>E106*D106</f>
        <v>0</v>
      </c>
      <c r="H106" s="122"/>
      <c r="I106" s="134" t="s">
        <v>85</v>
      </c>
      <c r="J106" s="98"/>
      <c r="L106" s="1"/>
      <c r="M106" s="1"/>
      <c r="N106" s="1"/>
    </row>
    <row r="107" spans="1:14" s="2" customFormat="1" ht="25.5" x14ac:dyDescent="0.15">
      <c r="A107" s="56">
        <v>409</v>
      </c>
      <c r="B107" s="20" t="s">
        <v>86</v>
      </c>
      <c r="C107" s="17" t="s">
        <v>10</v>
      </c>
      <c r="D107" s="19">
        <v>1</v>
      </c>
      <c r="E107" s="17"/>
      <c r="F107" s="196">
        <f>E107*D107</f>
        <v>0</v>
      </c>
      <c r="H107" s="122"/>
      <c r="I107" s="134"/>
      <c r="J107" s="98"/>
      <c r="L107" s="1"/>
      <c r="M107" s="1"/>
      <c r="N107" s="1"/>
    </row>
    <row r="108" spans="1:14" s="2" customFormat="1" x14ac:dyDescent="0.15">
      <c r="A108" s="154">
        <v>410</v>
      </c>
      <c r="B108" s="146" t="s">
        <v>87</v>
      </c>
      <c r="C108" s="147" t="s">
        <v>10</v>
      </c>
      <c r="D108" s="148">
        <v>1</v>
      </c>
      <c r="E108" s="147"/>
      <c r="F108" s="202">
        <f t="shared" si="8"/>
        <v>0</v>
      </c>
      <c r="H108" s="122"/>
      <c r="I108" s="125"/>
      <c r="J108" s="98"/>
      <c r="L108" s="1"/>
      <c r="M108" s="1"/>
      <c r="N108" s="1"/>
    </row>
    <row r="109" spans="1:14" s="2" customFormat="1" ht="42" x14ac:dyDescent="0.15">
      <c r="A109" s="56">
        <v>411</v>
      </c>
      <c r="B109" s="13" t="s">
        <v>269</v>
      </c>
      <c r="C109" s="17" t="s">
        <v>10</v>
      </c>
      <c r="D109" s="19">
        <v>1</v>
      </c>
      <c r="E109" s="17"/>
      <c r="F109" s="196">
        <f>E109*D109</f>
        <v>0</v>
      </c>
      <c r="H109" s="122"/>
      <c r="I109" s="125" t="s">
        <v>88</v>
      </c>
      <c r="J109" s="98"/>
      <c r="L109" s="1"/>
      <c r="M109" s="1"/>
      <c r="N109" s="1"/>
    </row>
    <row r="110" spans="1:14" s="2" customFormat="1" x14ac:dyDescent="0.15">
      <c r="A110" s="56"/>
      <c r="B110" s="20"/>
      <c r="C110" s="17"/>
      <c r="D110" s="19"/>
      <c r="E110" s="17"/>
      <c r="F110" s="196"/>
      <c r="H110" s="122"/>
      <c r="I110" s="125"/>
      <c r="J110" s="98"/>
      <c r="L110" s="1"/>
      <c r="M110" s="1"/>
      <c r="N110" s="1"/>
    </row>
    <row r="111" spans="1:14" s="2" customFormat="1" x14ac:dyDescent="0.15">
      <c r="A111" s="56"/>
      <c r="B111" s="53" t="s">
        <v>89</v>
      </c>
      <c r="C111" s="17"/>
      <c r="D111" s="19"/>
      <c r="E111" s="17"/>
      <c r="F111" s="196"/>
      <c r="H111" s="122"/>
      <c r="I111" s="125"/>
      <c r="J111" s="98"/>
      <c r="L111" s="1"/>
      <c r="M111" s="1"/>
      <c r="N111" s="1"/>
    </row>
    <row r="112" spans="1:14" s="2" customFormat="1" ht="51" x14ac:dyDescent="0.15">
      <c r="A112" s="56">
        <v>412</v>
      </c>
      <c r="B112" s="76" t="s">
        <v>90</v>
      </c>
      <c r="C112" s="17" t="s">
        <v>10</v>
      </c>
      <c r="D112" s="19">
        <v>1</v>
      </c>
      <c r="E112" s="17"/>
      <c r="F112" s="196">
        <f>E112*D112</f>
        <v>0</v>
      </c>
      <c r="H112" s="122"/>
      <c r="I112" s="125" t="s">
        <v>91</v>
      </c>
      <c r="J112" s="98"/>
      <c r="L112" s="1"/>
      <c r="M112" s="1"/>
      <c r="N112" s="1"/>
    </row>
    <row r="113" spans="1:14" s="2" customFormat="1" ht="63" x14ac:dyDescent="0.15">
      <c r="A113" s="56">
        <v>413</v>
      </c>
      <c r="B113" s="20" t="s">
        <v>92</v>
      </c>
      <c r="C113" s="17" t="s">
        <v>10</v>
      </c>
      <c r="D113" s="19">
        <v>1</v>
      </c>
      <c r="E113" s="17"/>
      <c r="F113" s="196">
        <f t="shared" ref="F113:F120" si="10">E113*D113</f>
        <v>0</v>
      </c>
      <c r="H113" s="122"/>
      <c r="I113" s="125" t="s">
        <v>93</v>
      </c>
      <c r="J113" s="98"/>
      <c r="L113" s="1"/>
      <c r="M113" s="1"/>
      <c r="N113" s="1"/>
    </row>
    <row r="114" spans="1:14" s="2" customFormat="1" ht="63" x14ac:dyDescent="0.15">
      <c r="A114" s="250">
        <v>414</v>
      </c>
      <c r="B114" s="251" t="s">
        <v>295</v>
      </c>
      <c r="C114" s="252" t="s">
        <v>10</v>
      </c>
      <c r="D114" s="253">
        <v>1</v>
      </c>
      <c r="E114" s="252"/>
      <c r="F114" s="254">
        <f t="shared" si="10"/>
        <v>0</v>
      </c>
      <c r="H114" s="122"/>
      <c r="I114" s="125" t="s">
        <v>93</v>
      </c>
      <c r="J114" s="98"/>
      <c r="L114" s="1"/>
      <c r="M114" s="1"/>
      <c r="N114" s="1"/>
    </row>
    <row r="115" spans="1:14" s="2" customFormat="1" ht="63" x14ac:dyDescent="0.15">
      <c r="A115" s="56">
        <v>415</v>
      </c>
      <c r="B115" s="20" t="s">
        <v>94</v>
      </c>
      <c r="C115" s="17" t="s">
        <v>10</v>
      </c>
      <c r="D115" s="19">
        <v>1</v>
      </c>
      <c r="E115" s="17"/>
      <c r="F115" s="196">
        <f t="shared" si="10"/>
        <v>0</v>
      </c>
      <c r="H115" s="122"/>
      <c r="I115" s="125" t="s">
        <v>93</v>
      </c>
      <c r="J115" s="98"/>
      <c r="L115" s="1"/>
      <c r="M115" s="1"/>
      <c r="N115" s="1"/>
    </row>
    <row r="116" spans="1:14" s="2" customFormat="1" ht="63" x14ac:dyDescent="0.15">
      <c r="A116" s="220">
        <v>416</v>
      </c>
      <c r="B116" s="227" t="s">
        <v>300</v>
      </c>
      <c r="C116" s="228" t="s">
        <v>10</v>
      </c>
      <c r="D116" s="229">
        <v>1</v>
      </c>
      <c r="E116" s="228"/>
      <c r="F116" s="230">
        <f t="shared" si="10"/>
        <v>0</v>
      </c>
      <c r="H116" s="122"/>
      <c r="I116" s="125" t="s">
        <v>95</v>
      </c>
      <c r="J116" s="98"/>
      <c r="L116" s="1"/>
      <c r="M116" s="1"/>
      <c r="N116" s="1"/>
    </row>
    <row r="117" spans="1:14" s="2" customFormat="1" x14ac:dyDescent="0.15">
      <c r="A117" s="56"/>
      <c r="B117" s="20"/>
      <c r="C117" s="17"/>
      <c r="D117" s="19"/>
      <c r="E117" s="17"/>
      <c r="F117" s="196"/>
      <c r="H117" s="122"/>
      <c r="I117" s="125"/>
      <c r="J117" s="98"/>
      <c r="L117" s="1"/>
      <c r="M117" s="1"/>
      <c r="N117" s="1"/>
    </row>
    <row r="118" spans="1:14" s="2" customFormat="1" x14ac:dyDescent="0.15">
      <c r="A118" s="56"/>
      <c r="B118" s="53" t="s">
        <v>96</v>
      </c>
      <c r="C118" s="17"/>
      <c r="D118" s="19"/>
      <c r="E118" s="17"/>
      <c r="F118" s="196">
        <f t="shared" si="10"/>
        <v>0</v>
      </c>
      <c r="H118" s="122"/>
      <c r="I118" s="125"/>
      <c r="J118" s="98"/>
      <c r="L118" s="1"/>
      <c r="M118" s="1"/>
      <c r="N118" s="1"/>
    </row>
    <row r="119" spans="1:14" s="2" customFormat="1" ht="38.25" x14ac:dyDescent="0.15">
      <c r="A119" s="250">
        <v>417</v>
      </c>
      <c r="B119" s="251" t="s">
        <v>297</v>
      </c>
      <c r="C119" s="252" t="s">
        <v>10</v>
      </c>
      <c r="D119" s="253">
        <v>1</v>
      </c>
      <c r="E119" s="252"/>
      <c r="F119" s="254">
        <f t="shared" si="10"/>
        <v>0</v>
      </c>
      <c r="H119" s="122"/>
      <c r="I119" s="125" t="s">
        <v>97</v>
      </c>
      <c r="J119" s="98"/>
      <c r="L119" s="1"/>
      <c r="M119" s="1"/>
      <c r="N119" s="1"/>
    </row>
    <row r="120" spans="1:14" s="2" customFormat="1" ht="38.25" x14ac:dyDescent="0.15">
      <c r="A120" s="154">
        <v>418</v>
      </c>
      <c r="B120" s="153" t="s">
        <v>301</v>
      </c>
      <c r="C120" s="147" t="s">
        <v>10</v>
      </c>
      <c r="D120" s="148">
        <v>1</v>
      </c>
      <c r="E120" s="147"/>
      <c r="F120" s="202">
        <f t="shared" si="10"/>
        <v>0</v>
      </c>
      <c r="H120" s="122"/>
      <c r="I120" s="125" t="s">
        <v>97</v>
      </c>
      <c r="J120" s="98"/>
      <c r="L120" s="1"/>
      <c r="M120" s="1"/>
      <c r="N120" s="1"/>
    </row>
    <row r="121" spans="1:14" s="2" customFormat="1" x14ac:dyDescent="0.15">
      <c r="A121" s="154">
        <v>419</v>
      </c>
      <c r="B121" s="146" t="s">
        <v>98</v>
      </c>
      <c r="C121" s="147" t="s">
        <v>10</v>
      </c>
      <c r="D121" s="148">
        <v>1</v>
      </c>
      <c r="E121" s="147"/>
      <c r="F121" s="202">
        <f>E121*D121</f>
        <v>0</v>
      </c>
      <c r="H121" s="122"/>
      <c r="I121" s="125" t="s">
        <v>99</v>
      </c>
      <c r="J121" s="98"/>
      <c r="L121" s="1"/>
      <c r="M121" s="1"/>
      <c r="N121" s="1"/>
    </row>
    <row r="122" spans="1:14" s="2" customFormat="1" x14ac:dyDescent="0.15">
      <c r="A122" s="56"/>
      <c r="B122" s="13"/>
      <c r="C122" s="4"/>
      <c r="D122" s="12"/>
      <c r="E122" s="4"/>
      <c r="F122" s="197"/>
      <c r="H122" s="122"/>
      <c r="I122" s="125"/>
      <c r="J122" s="98"/>
      <c r="L122" s="1"/>
      <c r="M122" s="1"/>
      <c r="N122" s="1"/>
    </row>
    <row r="123" spans="1:14" s="2" customFormat="1" x14ac:dyDescent="0.15">
      <c r="A123" s="56"/>
      <c r="B123" s="53" t="s">
        <v>100</v>
      </c>
      <c r="C123" s="17"/>
      <c r="D123" s="19"/>
      <c r="E123" s="17"/>
      <c r="F123" s="196"/>
      <c r="H123" s="122"/>
      <c r="I123" s="125"/>
      <c r="J123" s="98"/>
      <c r="L123" s="1"/>
      <c r="M123" s="1"/>
      <c r="N123" s="1"/>
    </row>
    <row r="124" spans="1:14" s="2" customFormat="1" ht="25.5" x14ac:dyDescent="0.15">
      <c r="A124" s="56">
        <v>420</v>
      </c>
      <c r="B124" s="76" t="s">
        <v>275</v>
      </c>
      <c r="C124" s="17" t="s">
        <v>10</v>
      </c>
      <c r="D124" s="19">
        <v>1</v>
      </c>
      <c r="E124" s="17"/>
      <c r="F124" s="196">
        <f t="shared" ref="F124:F129" si="11">E124*D124</f>
        <v>0</v>
      </c>
      <c r="H124" s="122"/>
      <c r="I124" s="125"/>
      <c r="J124" s="98"/>
      <c r="L124" s="1"/>
      <c r="M124" s="1"/>
      <c r="N124" s="1"/>
    </row>
    <row r="125" spans="1:14" s="2" customFormat="1" x14ac:dyDescent="0.15">
      <c r="A125" s="56">
        <v>421</v>
      </c>
      <c r="B125" s="20" t="s">
        <v>40</v>
      </c>
      <c r="C125" s="17" t="s">
        <v>10</v>
      </c>
      <c r="D125" s="19">
        <v>1</v>
      </c>
      <c r="E125" s="17"/>
      <c r="F125" s="196">
        <f t="shared" si="11"/>
        <v>0</v>
      </c>
      <c r="H125" s="122"/>
      <c r="I125" s="125"/>
      <c r="J125" s="98"/>
      <c r="L125" s="1"/>
      <c r="M125" s="1"/>
      <c r="N125" s="1"/>
    </row>
    <row r="126" spans="1:14" s="2" customFormat="1" x14ac:dyDescent="0.15">
      <c r="A126" s="56">
        <v>422</v>
      </c>
      <c r="B126" s="20" t="s">
        <v>42</v>
      </c>
      <c r="C126" s="17" t="s">
        <v>10</v>
      </c>
      <c r="D126" s="19">
        <v>1</v>
      </c>
      <c r="E126" s="17"/>
      <c r="F126" s="196">
        <f t="shared" si="11"/>
        <v>0</v>
      </c>
      <c r="H126" s="122"/>
      <c r="I126" s="125"/>
      <c r="J126" s="98"/>
      <c r="L126" s="1"/>
      <c r="M126" s="1"/>
      <c r="N126" s="1"/>
    </row>
    <row r="127" spans="1:14" s="2" customFormat="1" ht="38.25" x14ac:dyDescent="0.15">
      <c r="A127" s="56">
        <v>423</v>
      </c>
      <c r="B127" s="76" t="s">
        <v>101</v>
      </c>
      <c r="C127" s="17" t="s">
        <v>10</v>
      </c>
      <c r="D127" s="19">
        <v>1</v>
      </c>
      <c r="E127" s="17"/>
      <c r="F127" s="196">
        <f t="shared" si="11"/>
        <v>0</v>
      </c>
      <c r="H127" s="122"/>
      <c r="I127" s="125" t="s">
        <v>102</v>
      </c>
      <c r="J127" s="98"/>
      <c r="L127" s="1"/>
      <c r="M127" s="1"/>
      <c r="N127" s="1"/>
    </row>
    <row r="128" spans="1:14" s="2" customFormat="1" ht="31.5" x14ac:dyDescent="0.15">
      <c r="A128" s="56">
        <v>424</v>
      </c>
      <c r="B128" s="20" t="s">
        <v>103</v>
      </c>
      <c r="C128" s="17" t="s">
        <v>10</v>
      </c>
      <c r="D128" s="19">
        <v>1</v>
      </c>
      <c r="E128" s="17"/>
      <c r="F128" s="196">
        <f t="shared" si="11"/>
        <v>0</v>
      </c>
      <c r="H128" s="122"/>
      <c r="I128" s="125" t="s">
        <v>104</v>
      </c>
      <c r="J128" s="98"/>
      <c r="L128" s="1"/>
      <c r="M128" s="1"/>
      <c r="N128" s="1"/>
    </row>
    <row r="129" spans="1:14" s="2" customFormat="1" x14ac:dyDescent="0.15">
      <c r="A129" s="56">
        <v>425</v>
      </c>
      <c r="B129" s="13" t="s">
        <v>105</v>
      </c>
      <c r="C129" s="4" t="s">
        <v>10</v>
      </c>
      <c r="D129" s="12">
        <v>1</v>
      </c>
      <c r="E129" s="4"/>
      <c r="F129" s="197">
        <f t="shared" si="11"/>
        <v>0</v>
      </c>
      <c r="H129" s="122"/>
      <c r="I129" s="125"/>
      <c r="J129" s="98"/>
      <c r="L129" s="1"/>
      <c r="M129" s="1"/>
      <c r="N129" s="1"/>
    </row>
    <row r="130" spans="1:14" s="2" customFormat="1" ht="13.5" thickBot="1" x14ac:dyDescent="0.2">
      <c r="A130" s="151"/>
      <c r="B130" s="23"/>
      <c r="C130" s="27"/>
      <c r="D130" s="28"/>
      <c r="E130" s="35"/>
      <c r="F130" s="36"/>
      <c r="H130" s="121"/>
      <c r="I130" s="140"/>
      <c r="J130" s="98"/>
      <c r="L130" s="1"/>
      <c r="M130" s="1"/>
      <c r="N130" s="1"/>
    </row>
    <row r="131" spans="1:14" ht="13.5" thickBot="1" x14ac:dyDescent="0.2">
      <c r="A131" s="151"/>
      <c r="B131" s="27"/>
      <c r="C131" s="27"/>
      <c r="D131" s="28"/>
      <c r="E131" s="29" t="s">
        <v>19</v>
      </c>
      <c r="F131" s="30">
        <f>SUM(F99:F129)</f>
        <v>0</v>
      </c>
      <c r="H131" s="109"/>
      <c r="I131" s="141"/>
      <c r="J131" s="98"/>
    </row>
    <row r="132" spans="1:14" x14ac:dyDescent="0.15">
      <c r="A132" s="151"/>
      <c r="B132" s="27"/>
      <c r="C132" s="27"/>
      <c r="D132" s="28"/>
      <c r="E132" s="50"/>
      <c r="F132" s="51"/>
      <c r="H132" s="109"/>
      <c r="I132" s="141"/>
      <c r="J132" s="98"/>
    </row>
    <row r="133" spans="1:14" ht="14.25" x14ac:dyDescent="0.15">
      <c r="A133" s="152"/>
      <c r="B133" s="34"/>
      <c r="C133" s="17" t="s">
        <v>2</v>
      </c>
      <c r="D133" s="17" t="s">
        <v>3</v>
      </c>
      <c r="E133" s="17" t="s">
        <v>4</v>
      </c>
      <c r="F133" s="17" t="s">
        <v>5</v>
      </c>
      <c r="H133" s="112"/>
      <c r="I133" s="140"/>
      <c r="J133" s="98"/>
    </row>
    <row r="134" spans="1:14" ht="37.5" x14ac:dyDescent="0.15">
      <c r="A134" s="56"/>
      <c r="B134" s="55" t="s">
        <v>106</v>
      </c>
      <c r="C134" s="4"/>
      <c r="D134" s="12"/>
      <c r="E134" s="4"/>
      <c r="F134" s="197"/>
      <c r="H134" s="122"/>
      <c r="I134" s="125"/>
      <c r="J134" s="98"/>
    </row>
    <row r="135" spans="1:14" x14ac:dyDescent="0.15">
      <c r="A135" s="56">
        <v>501</v>
      </c>
      <c r="B135" s="57" t="s">
        <v>107</v>
      </c>
      <c r="C135" s="4" t="s">
        <v>10</v>
      </c>
      <c r="D135" s="12">
        <v>1</v>
      </c>
      <c r="E135" s="4"/>
      <c r="F135" s="197">
        <f>E135*D135</f>
        <v>0</v>
      </c>
      <c r="H135" s="122"/>
      <c r="I135" s="125"/>
      <c r="J135" s="98"/>
    </row>
    <row r="136" spans="1:14" ht="21" x14ac:dyDescent="0.15">
      <c r="A136" s="56">
        <v>502</v>
      </c>
      <c r="B136" s="57" t="s">
        <v>77</v>
      </c>
      <c r="C136" s="4" t="s">
        <v>10</v>
      </c>
      <c r="D136" s="12">
        <v>1</v>
      </c>
      <c r="E136" s="4"/>
      <c r="F136" s="197">
        <f>E136*D136</f>
        <v>0</v>
      </c>
      <c r="H136" s="122"/>
      <c r="I136" s="125" t="s">
        <v>108</v>
      </c>
      <c r="J136" s="98"/>
    </row>
    <row r="137" spans="1:14" ht="25.5" x14ac:dyDescent="0.15">
      <c r="A137" s="56">
        <v>503</v>
      </c>
      <c r="B137" s="95" t="s">
        <v>109</v>
      </c>
      <c r="C137" s="4" t="s">
        <v>10</v>
      </c>
      <c r="D137" s="12">
        <v>1</v>
      </c>
      <c r="E137" s="4"/>
      <c r="F137" s="197">
        <f>E137*D137</f>
        <v>0</v>
      </c>
      <c r="H137" s="122"/>
      <c r="I137" s="125"/>
      <c r="J137" s="98"/>
    </row>
    <row r="138" spans="1:14" ht="13.5" thickBot="1" x14ac:dyDescent="0.2">
      <c r="A138" s="151"/>
      <c r="B138" s="27"/>
      <c r="C138" s="23"/>
      <c r="D138" s="24"/>
      <c r="E138" s="25"/>
      <c r="F138" s="26"/>
      <c r="H138" s="121"/>
      <c r="I138" s="140"/>
      <c r="J138" s="98"/>
    </row>
    <row r="139" spans="1:14" ht="13.5" thickBot="1" x14ac:dyDescent="0.2">
      <c r="A139" s="151"/>
      <c r="B139" s="27"/>
      <c r="C139" s="27"/>
      <c r="D139" s="28"/>
      <c r="E139" s="29" t="s">
        <v>19</v>
      </c>
      <c r="F139" s="30">
        <f>SUM(F135:F137)</f>
        <v>0</v>
      </c>
      <c r="H139" s="109"/>
      <c r="I139" s="141"/>
      <c r="J139" s="98"/>
    </row>
    <row r="140" spans="1:14" x14ac:dyDescent="0.15">
      <c r="A140" s="151"/>
      <c r="B140" s="27"/>
      <c r="C140" s="27"/>
      <c r="D140" s="28"/>
      <c r="E140" s="15"/>
      <c r="F140" s="52"/>
      <c r="H140" s="109"/>
      <c r="I140" s="141"/>
      <c r="J140" s="98"/>
    </row>
    <row r="141" spans="1:14" ht="16.149999999999999" customHeight="1" x14ac:dyDescent="0.15">
      <c r="A141" s="152"/>
      <c r="B141" s="34"/>
      <c r="C141" s="17" t="s">
        <v>2</v>
      </c>
      <c r="D141" s="17" t="s">
        <v>3</v>
      </c>
      <c r="E141" s="17" t="s">
        <v>4</v>
      </c>
      <c r="F141" s="17" t="s">
        <v>5</v>
      </c>
      <c r="H141" s="112"/>
      <c r="I141" s="140"/>
      <c r="J141" s="98"/>
    </row>
    <row r="142" spans="1:14" ht="18.75" x14ac:dyDescent="0.15">
      <c r="A142" s="56"/>
      <c r="B142" s="55" t="s">
        <v>110</v>
      </c>
      <c r="C142" s="4"/>
      <c r="D142" s="12"/>
      <c r="E142" s="4"/>
      <c r="F142" s="197"/>
      <c r="H142" s="122"/>
      <c r="I142" s="125"/>
      <c r="J142" s="98"/>
    </row>
    <row r="143" spans="1:14" x14ac:dyDescent="0.15">
      <c r="A143" s="56">
        <v>601</v>
      </c>
      <c r="B143" s="57" t="s">
        <v>111</v>
      </c>
      <c r="C143" s="4" t="s">
        <v>10</v>
      </c>
      <c r="D143" s="12">
        <v>1</v>
      </c>
      <c r="E143" s="4"/>
      <c r="F143" s="197">
        <f>E143*D143</f>
        <v>0</v>
      </c>
      <c r="G143" s="88"/>
      <c r="H143" s="122"/>
      <c r="I143" s="125" t="s">
        <v>112</v>
      </c>
      <c r="J143" s="98"/>
      <c r="K143" s="88"/>
    </row>
    <row r="144" spans="1:14" x14ac:dyDescent="0.15">
      <c r="A144" s="56">
        <v>602</v>
      </c>
      <c r="B144" s="57" t="s">
        <v>113</v>
      </c>
      <c r="C144" s="4" t="s">
        <v>10</v>
      </c>
      <c r="D144" s="12">
        <v>1</v>
      </c>
      <c r="E144" s="4"/>
      <c r="F144" s="197">
        <f>E144*D144</f>
        <v>0</v>
      </c>
      <c r="G144" s="88"/>
      <c r="H144" s="122"/>
      <c r="I144" s="125"/>
      <c r="J144" s="98"/>
      <c r="K144" s="88"/>
    </row>
    <row r="145" spans="1:13" ht="21" x14ac:dyDescent="0.15">
      <c r="A145" s="56">
        <v>603</v>
      </c>
      <c r="B145" s="57" t="s">
        <v>77</v>
      </c>
      <c r="C145" s="4" t="s">
        <v>10</v>
      </c>
      <c r="D145" s="12">
        <v>1</v>
      </c>
      <c r="E145" s="4"/>
      <c r="F145" s="197">
        <f>E145*D145</f>
        <v>0</v>
      </c>
      <c r="H145" s="122"/>
      <c r="I145" s="125" t="s">
        <v>108</v>
      </c>
      <c r="J145" s="98"/>
    </row>
    <row r="146" spans="1:13" x14ac:dyDescent="0.15">
      <c r="A146" s="56">
        <v>604</v>
      </c>
      <c r="B146" s="57" t="s">
        <v>114</v>
      </c>
      <c r="C146" s="4" t="s">
        <v>10</v>
      </c>
      <c r="D146" s="12">
        <v>1</v>
      </c>
      <c r="E146" s="4"/>
      <c r="F146" s="197">
        <f>E146*D146</f>
        <v>0</v>
      </c>
      <c r="H146" s="122"/>
      <c r="I146" s="125"/>
      <c r="J146" s="98"/>
    </row>
    <row r="147" spans="1:13" x14ac:dyDescent="0.15">
      <c r="A147" s="56">
        <v>605</v>
      </c>
      <c r="B147" s="57" t="s">
        <v>115</v>
      </c>
      <c r="C147" s="4" t="s">
        <v>10</v>
      </c>
      <c r="D147" s="12">
        <v>1</v>
      </c>
      <c r="E147" s="4"/>
      <c r="F147" s="197">
        <f>E147*D147</f>
        <v>0</v>
      </c>
      <c r="H147" s="122"/>
      <c r="I147" s="125"/>
      <c r="J147" s="98"/>
    </row>
    <row r="148" spans="1:13" ht="38.25" x14ac:dyDescent="0.15">
      <c r="A148" s="56">
        <v>606</v>
      </c>
      <c r="B148" s="57" t="s">
        <v>116</v>
      </c>
      <c r="C148" s="4" t="s">
        <v>10</v>
      </c>
      <c r="D148" s="12">
        <v>1</v>
      </c>
      <c r="E148" s="4"/>
      <c r="F148" s="197">
        <f t="shared" ref="F148:F155" si="12">E148*D148</f>
        <v>0</v>
      </c>
      <c r="G148" s="88"/>
      <c r="H148" s="122"/>
      <c r="I148" s="125" t="s">
        <v>117</v>
      </c>
      <c r="J148" s="98"/>
      <c r="K148" s="88"/>
    </row>
    <row r="149" spans="1:13" x14ac:dyDescent="0.15">
      <c r="A149" s="56">
        <v>607</v>
      </c>
      <c r="B149" s="57" t="s">
        <v>118</v>
      </c>
      <c r="C149" s="4" t="s">
        <v>58</v>
      </c>
      <c r="D149" s="12">
        <v>2</v>
      </c>
      <c r="E149" s="4"/>
      <c r="F149" s="197">
        <f t="shared" si="12"/>
        <v>0</v>
      </c>
      <c r="G149" s="88"/>
      <c r="H149" s="122"/>
      <c r="I149" s="125" t="s">
        <v>119</v>
      </c>
      <c r="J149" s="98"/>
      <c r="K149" s="88"/>
    </row>
    <row r="150" spans="1:13" ht="25.5" x14ac:dyDescent="0.15">
      <c r="A150" s="56">
        <v>608</v>
      </c>
      <c r="B150" s="57" t="s">
        <v>120</v>
      </c>
      <c r="C150" s="4" t="s">
        <v>10</v>
      </c>
      <c r="D150" s="12">
        <v>1</v>
      </c>
      <c r="E150" s="4"/>
      <c r="F150" s="197">
        <f t="shared" si="12"/>
        <v>0</v>
      </c>
      <c r="H150" s="122"/>
      <c r="I150" s="125"/>
      <c r="J150" s="98"/>
    </row>
    <row r="151" spans="1:13" x14ac:dyDescent="0.15">
      <c r="A151" s="56">
        <v>609</v>
      </c>
      <c r="B151" s="71" t="s">
        <v>121</v>
      </c>
      <c r="C151" s="4" t="s">
        <v>58</v>
      </c>
      <c r="D151" s="12">
        <v>4</v>
      </c>
      <c r="E151" s="4"/>
      <c r="F151" s="197">
        <f t="shared" si="12"/>
        <v>0</v>
      </c>
      <c r="H151" s="122"/>
      <c r="I151" s="125"/>
      <c r="J151" s="98"/>
    </row>
    <row r="152" spans="1:13" x14ac:dyDescent="0.15">
      <c r="A152" s="56">
        <v>610</v>
      </c>
      <c r="B152" s="71" t="s">
        <v>122</v>
      </c>
      <c r="C152" s="17" t="s">
        <v>10</v>
      </c>
      <c r="D152" s="19">
        <v>1</v>
      </c>
      <c r="E152" s="17"/>
      <c r="F152" s="196">
        <f t="shared" si="12"/>
        <v>0</v>
      </c>
      <c r="H152" s="122"/>
      <c r="I152" s="125"/>
      <c r="J152" s="98"/>
    </row>
    <row r="153" spans="1:13" s="2" customFormat="1" x14ac:dyDescent="0.15">
      <c r="A153" s="56">
        <v>611</v>
      </c>
      <c r="B153" s="71" t="s">
        <v>123</v>
      </c>
      <c r="C153" s="17" t="s">
        <v>10</v>
      </c>
      <c r="D153" s="19">
        <v>1</v>
      </c>
      <c r="E153" s="17"/>
      <c r="F153" s="196">
        <f t="shared" si="12"/>
        <v>0</v>
      </c>
      <c r="H153" s="122"/>
      <c r="I153" s="125"/>
      <c r="J153" s="98"/>
      <c r="L153" s="1"/>
      <c r="M153" s="1"/>
    </row>
    <row r="154" spans="1:13" s="2" customFormat="1" ht="25.5" x14ac:dyDescent="0.15">
      <c r="A154" s="56">
        <v>612</v>
      </c>
      <c r="B154" s="20" t="s">
        <v>124</v>
      </c>
      <c r="C154" s="17" t="s">
        <v>10</v>
      </c>
      <c r="D154" s="19">
        <v>1</v>
      </c>
      <c r="E154" s="17"/>
      <c r="F154" s="196">
        <f t="shared" si="12"/>
        <v>0</v>
      </c>
      <c r="H154" s="122"/>
      <c r="I154" s="125"/>
      <c r="J154" s="98"/>
      <c r="L154" s="1"/>
      <c r="M154" s="1"/>
    </row>
    <row r="155" spans="1:13" s="2" customFormat="1" ht="25.5" x14ac:dyDescent="0.15">
      <c r="A155" s="220">
        <v>613</v>
      </c>
      <c r="B155" s="227" t="s">
        <v>283</v>
      </c>
      <c r="C155" s="228" t="s">
        <v>10</v>
      </c>
      <c r="D155" s="229">
        <v>1</v>
      </c>
      <c r="E155" s="228"/>
      <c r="F155" s="230">
        <f t="shared" si="12"/>
        <v>0</v>
      </c>
      <c r="H155" s="122"/>
      <c r="I155" s="125"/>
      <c r="J155" s="98"/>
      <c r="L155" s="1"/>
      <c r="M155" s="1"/>
    </row>
    <row r="156" spans="1:13" s="2" customFormat="1" ht="13.5" thickBot="1" x14ac:dyDescent="0.2">
      <c r="A156" s="151"/>
      <c r="B156" s="23"/>
      <c r="C156" s="23"/>
      <c r="D156" s="24"/>
      <c r="E156" s="25"/>
      <c r="F156" s="26"/>
      <c r="H156" s="121"/>
      <c r="I156" s="124"/>
      <c r="J156" s="98"/>
      <c r="L156" s="1"/>
      <c r="M156" s="1"/>
    </row>
    <row r="157" spans="1:13" s="2" customFormat="1" ht="13.5" thickBot="1" x14ac:dyDescent="0.2">
      <c r="A157" s="151"/>
      <c r="B157" s="27"/>
      <c r="C157" s="27"/>
      <c r="D157" s="28"/>
      <c r="E157" s="29" t="s">
        <v>19</v>
      </c>
      <c r="F157" s="30">
        <f>SUM(F143:F155)</f>
        <v>0</v>
      </c>
      <c r="H157" s="109"/>
      <c r="I157" s="114"/>
      <c r="J157" s="98"/>
      <c r="L157" s="1"/>
      <c r="M157" s="1"/>
    </row>
    <row r="158" spans="1:13" s="2" customFormat="1" x14ac:dyDescent="0.15">
      <c r="A158" s="151"/>
      <c r="B158" s="27"/>
      <c r="C158" s="27"/>
      <c r="D158" s="28"/>
      <c r="E158" s="15"/>
      <c r="F158" s="52"/>
      <c r="H158" s="109"/>
      <c r="I158" s="114"/>
      <c r="J158" s="98"/>
      <c r="L158" s="1"/>
      <c r="M158" s="1"/>
    </row>
    <row r="159" spans="1:13" s="2" customFormat="1" x14ac:dyDescent="0.15">
      <c r="A159" s="152"/>
      <c r="B159" s="27"/>
      <c r="C159" s="17" t="s">
        <v>2</v>
      </c>
      <c r="D159" s="17" t="s">
        <v>3</v>
      </c>
      <c r="E159" s="17" t="s">
        <v>4</v>
      </c>
      <c r="F159" s="17" t="s">
        <v>5</v>
      </c>
      <c r="H159" s="144"/>
      <c r="I159" s="145"/>
      <c r="J159" s="98"/>
      <c r="L159" s="1"/>
      <c r="M159" s="1"/>
    </row>
    <row r="160" spans="1:13" s="2" customFormat="1" ht="37.5" x14ac:dyDescent="0.15">
      <c r="A160" s="56"/>
      <c r="B160" s="18" t="s">
        <v>125</v>
      </c>
      <c r="C160" s="17"/>
      <c r="D160" s="19"/>
      <c r="E160" s="17"/>
      <c r="F160" s="196"/>
      <c r="H160" s="122"/>
      <c r="I160" s="125"/>
      <c r="J160" s="98"/>
      <c r="L160" s="1"/>
      <c r="M160" s="1"/>
    </row>
    <row r="161" spans="1:13" s="2" customFormat="1" x14ac:dyDescent="0.15">
      <c r="A161" s="56">
        <v>701</v>
      </c>
      <c r="B161" s="32" t="s">
        <v>126</v>
      </c>
      <c r="C161" s="17" t="s">
        <v>10</v>
      </c>
      <c r="D161" s="19">
        <v>1</v>
      </c>
      <c r="E161" s="17"/>
      <c r="F161" s="196">
        <f>E161*D161</f>
        <v>0</v>
      </c>
      <c r="H161" s="122"/>
      <c r="I161" s="125"/>
      <c r="J161" s="98"/>
      <c r="L161" s="1"/>
      <c r="M161" s="1"/>
    </row>
    <row r="162" spans="1:13" s="2" customFormat="1" ht="15" thickBot="1" x14ac:dyDescent="0.2">
      <c r="A162" s="66"/>
      <c r="B162" s="27"/>
      <c r="C162" s="27"/>
      <c r="D162" s="28"/>
      <c r="E162" s="15"/>
      <c r="F162" s="31"/>
      <c r="H162" s="94"/>
      <c r="I162" s="94"/>
      <c r="L162" s="1"/>
      <c r="M162" s="1"/>
    </row>
    <row r="163" spans="1:13" s="2" customFormat="1" ht="15" thickBot="1" x14ac:dyDescent="0.2">
      <c r="A163" s="66"/>
      <c r="B163" s="27"/>
      <c r="C163" s="27"/>
      <c r="D163" s="28"/>
      <c r="E163" s="29" t="s">
        <v>19</v>
      </c>
      <c r="F163" s="30">
        <f>SUM(F161:F161)</f>
        <v>0</v>
      </c>
      <c r="H163" s="101"/>
      <c r="I163" s="101"/>
      <c r="L163" s="1"/>
      <c r="M163" s="1"/>
    </row>
    <row r="164" spans="1:13" s="2" customFormat="1" ht="15" thickBot="1" x14ac:dyDescent="0.2">
      <c r="A164" s="66"/>
      <c r="B164" s="3"/>
      <c r="C164" s="3"/>
      <c r="D164" s="9"/>
      <c r="E164" s="5"/>
      <c r="F164" s="6"/>
      <c r="H164" s="101"/>
      <c r="I164" s="101"/>
      <c r="L164" s="1"/>
      <c r="M164" s="1"/>
    </row>
    <row r="165" spans="1:13" s="2" customFormat="1" ht="31.15" customHeight="1" thickBot="1" x14ac:dyDescent="0.2">
      <c r="A165" s="265" t="s">
        <v>298</v>
      </c>
      <c r="B165" s="265"/>
      <c r="C165" s="265"/>
      <c r="D165" s="265"/>
      <c r="E165" s="265"/>
      <c r="F165" s="266"/>
      <c r="H165" s="101"/>
      <c r="I165" s="101"/>
      <c r="L165" s="1"/>
      <c r="M165" s="1"/>
    </row>
    <row r="166" spans="1:13" s="2" customFormat="1" ht="15.75" thickBot="1" x14ac:dyDescent="0.2">
      <c r="A166" s="68"/>
      <c r="B166" s="255"/>
      <c r="C166" s="255"/>
      <c r="D166" s="256"/>
      <c r="E166" s="256"/>
      <c r="F166" s="7" t="s">
        <v>127</v>
      </c>
      <c r="H166" s="101"/>
      <c r="I166" s="101"/>
      <c r="L166" s="1"/>
      <c r="M166" s="1"/>
    </row>
    <row r="167" spans="1:13" s="2" customFormat="1" ht="15" x14ac:dyDescent="0.15">
      <c r="A167" s="8"/>
      <c r="B167" s="259" t="str">
        <f>B8</f>
        <v>CHAPITRE 0 - INSTALLATION</v>
      </c>
      <c r="C167" s="259"/>
      <c r="D167" s="259"/>
      <c r="E167" s="259"/>
      <c r="F167" s="46">
        <f>F19</f>
        <v>0</v>
      </c>
      <c r="H167" s="103"/>
      <c r="I167" s="103"/>
      <c r="L167" s="1"/>
      <c r="M167" s="1"/>
    </row>
    <row r="168" spans="1:13" s="2" customFormat="1" ht="15" x14ac:dyDescent="0.15">
      <c r="A168" s="8"/>
      <c r="B168" s="48" t="str">
        <f>B22</f>
        <v>CHAPITRE 1 - ABORDS</v>
      </c>
      <c r="C168" s="48"/>
      <c r="D168" s="48"/>
      <c r="E168" s="48"/>
      <c r="F168" s="46">
        <f>F29</f>
        <v>0</v>
      </c>
      <c r="H168" s="103"/>
      <c r="I168" s="103"/>
      <c r="L168" s="1"/>
      <c r="M168" s="1"/>
    </row>
    <row r="169" spans="1:13" s="2" customFormat="1" ht="15" x14ac:dyDescent="0.15">
      <c r="A169" s="8"/>
      <c r="B169" s="48" t="str">
        <f>B32</f>
        <v>CHAPITRE 2 - FACADE</v>
      </c>
      <c r="C169" s="48"/>
      <c r="D169" s="48"/>
      <c r="E169" s="48"/>
      <c r="F169" s="46">
        <f>F42</f>
        <v>0</v>
      </c>
      <c r="H169" s="103"/>
      <c r="I169" s="103"/>
      <c r="L169" s="1"/>
      <c r="M169" s="1"/>
    </row>
    <row r="170" spans="1:13" s="2" customFormat="1" ht="15" x14ac:dyDescent="0.15">
      <c r="A170" s="8"/>
      <c r="B170" s="259" t="str">
        <f>B45</f>
        <v>CHAPITRE 3 - INTERIEUR TOUR</v>
      </c>
      <c r="C170" s="259"/>
      <c r="D170" s="259"/>
      <c r="E170" s="259"/>
      <c r="F170" s="46">
        <f>F95</f>
        <v>0</v>
      </c>
      <c r="H170" s="103"/>
      <c r="I170" s="103"/>
      <c r="L170" s="1"/>
      <c r="M170" s="1"/>
    </row>
    <row r="171" spans="1:13" ht="15" x14ac:dyDescent="0.15">
      <c r="A171" s="8"/>
      <c r="B171" s="259" t="str">
        <f>B98</f>
        <v>CHAPITRE 4 - INTERIEUR CUVE</v>
      </c>
      <c r="C171" s="259"/>
      <c r="D171" s="259"/>
      <c r="E171" s="259"/>
      <c r="F171" s="46">
        <f>F131</f>
        <v>0</v>
      </c>
      <c r="H171" s="103"/>
      <c r="I171" s="103"/>
    </row>
    <row r="172" spans="1:13" ht="15" x14ac:dyDescent="0.15">
      <c r="A172" s="59"/>
      <c r="B172" s="60" t="str">
        <f>B134</f>
        <v>CHAPITRE 5 - SOUS-FACE DE COUPOLE</v>
      </c>
      <c r="C172" s="60"/>
      <c r="D172" s="60"/>
      <c r="E172" s="60"/>
      <c r="F172" s="61">
        <f>F139</f>
        <v>0</v>
      </c>
      <c r="H172" s="103"/>
      <c r="I172" s="103"/>
    </row>
    <row r="173" spans="1:13" ht="15" x14ac:dyDescent="0.15">
      <c r="A173" s="59"/>
      <c r="B173" s="60" t="str">
        <f>B142</f>
        <v>CHAPITRE 6 - COUPOLE</v>
      </c>
      <c r="C173" s="60"/>
      <c r="D173" s="60"/>
      <c r="E173" s="60"/>
      <c r="F173" s="46">
        <f>F157</f>
        <v>0</v>
      </c>
      <c r="H173" s="103"/>
      <c r="I173" s="103"/>
    </row>
    <row r="174" spans="1:13" ht="15.75" thickBot="1" x14ac:dyDescent="0.2">
      <c r="A174" s="37"/>
      <c r="B174" s="38" t="str">
        <f>B160</f>
        <v>CHAPITRE 7 - DOSSIER DES OUVRAGES EXECUTES</v>
      </c>
      <c r="C174" s="11"/>
      <c r="D174" s="11"/>
      <c r="E174" s="11"/>
      <c r="F174" s="47">
        <f>F163</f>
        <v>0</v>
      </c>
      <c r="H174" s="103"/>
      <c r="I174" s="103"/>
    </row>
    <row r="175" spans="1:13" ht="31.5" customHeight="1" thickBot="1" x14ac:dyDescent="0.2">
      <c r="A175" s="260" t="s">
        <v>263</v>
      </c>
      <c r="B175" s="261"/>
      <c r="C175" s="261"/>
      <c r="D175" s="261"/>
      <c r="E175" s="262"/>
      <c r="F175" s="133">
        <f>SUM(F167:F174)</f>
        <v>0</v>
      </c>
      <c r="G175" s="89"/>
      <c r="H175" s="104"/>
      <c r="I175" s="104"/>
      <c r="K175" s="89"/>
    </row>
    <row r="176" spans="1:13" x14ac:dyDescent="0.15">
      <c r="C176" s="39"/>
      <c r="D176" s="2"/>
      <c r="E176" s="10"/>
    </row>
    <row r="178" spans="1:13" s="2" customFormat="1" x14ac:dyDescent="0.15">
      <c r="C178" s="39"/>
      <c r="E178" s="10"/>
      <c r="H178" s="94"/>
      <c r="I178" s="94"/>
      <c r="L178" s="1"/>
      <c r="M178" s="1"/>
    </row>
    <row r="179" spans="1:13" s="2" customFormat="1" x14ac:dyDescent="0.15">
      <c r="A179" s="69"/>
      <c r="B179" s="45"/>
      <c r="C179" s="257"/>
      <c r="D179" s="258"/>
      <c r="E179" s="44"/>
      <c r="F179" s="43"/>
      <c r="H179" s="105"/>
      <c r="I179" s="105"/>
      <c r="L179" s="1"/>
      <c r="M179" s="1"/>
    </row>
    <row r="180" spans="1:13" s="2" customFormat="1" x14ac:dyDescent="0.15">
      <c r="A180" s="69"/>
      <c r="B180" s="45"/>
      <c r="C180" s="257"/>
      <c r="D180" s="258"/>
      <c r="E180" s="44"/>
      <c r="F180" s="43"/>
      <c r="H180" s="105"/>
      <c r="I180" s="105"/>
      <c r="L180" s="1"/>
      <c r="M180" s="1"/>
    </row>
    <row r="181" spans="1:13" s="2" customFormat="1" x14ac:dyDescent="0.15">
      <c r="A181" s="69"/>
      <c r="B181" s="45"/>
      <c r="C181" s="257"/>
      <c r="D181" s="258"/>
      <c r="E181" s="44"/>
      <c r="F181" s="43"/>
      <c r="H181" s="105"/>
      <c r="I181" s="105"/>
      <c r="L181" s="1"/>
      <c r="M181" s="1"/>
    </row>
  </sheetData>
  <sheetProtection selectLockedCells="1" selectUnlockedCells="1"/>
  <mergeCells count="13">
    <mergeCell ref="A1:F1"/>
    <mergeCell ref="A2:F2"/>
    <mergeCell ref="A3:F3"/>
    <mergeCell ref="A4:F4"/>
    <mergeCell ref="A165:F165"/>
    <mergeCell ref="B166:E166"/>
    <mergeCell ref="C181:D181"/>
    <mergeCell ref="B167:E167"/>
    <mergeCell ref="B170:E170"/>
    <mergeCell ref="B171:E171"/>
    <mergeCell ref="A175:E175"/>
    <mergeCell ref="C179:D179"/>
    <mergeCell ref="C180:D180"/>
  </mergeCells>
  <printOptions horizontalCentered="1"/>
  <pageMargins left="0.23622047244094491" right="0.23622047244094491" top="0.74803149606299213" bottom="0.74803149606299213" header="0.31496062992125984" footer="0.31496062992125984"/>
  <pageSetup paperSize="9" firstPageNumber="0" fitToHeight="0" orientation="portrait" r:id="rId1"/>
  <headerFooter alignWithMargins="0">
    <oddFooter>&amp;LCabinet Bourgois&amp;CDPGF&amp;R&amp;P/&amp;N</oddFooter>
  </headerFooter>
  <rowBreaks count="5" manualBreakCount="5">
    <brk id="30" max="5" man="1"/>
    <brk id="73" max="5" man="1"/>
    <brk id="96" max="5" man="1"/>
    <brk id="117" max="5" man="1"/>
    <brk id="140" max="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pageSetUpPr fitToPage="1"/>
  </sheetPr>
  <dimension ref="A1:L102"/>
  <sheetViews>
    <sheetView showGridLines="0" showZeros="0" view="pageBreakPreview" zoomScale="93" zoomScaleNormal="100" zoomScaleSheetLayoutView="93" workbookViewId="0">
      <pane ySplit="7" topLeftCell="A32" activePane="bottomLeft" state="frozen"/>
      <selection activeCell="B112" sqref="B112"/>
      <selection pane="bottomLeft" activeCell="B112" sqref="B112"/>
    </sheetView>
  </sheetViews>
  <sheetFormatPr baseColWidth="10" defaultColWidth="10.83203125" defaultRowHeight="12.75" x14ac:dyDescent="0.15"/>
  <cols>
    <col min="1" max="1" width="7.33203125" style="2" customWidth="1"/>
    <col min="2" max="2" width="58" style="2" customWidth="1"/>
    <col min="3" max="3" width="8" style="2" customWidth="1"/>
    <col min="4" max="4" width="11.1640625" style="10" customWidth="1"/>
    <col min="5" max="5" width="15.1640625" style="2" customWidth="1"/>
    <col min="6" max="6" width="21" style="2" bestFit="1" customWidth="1"/>
    <col min="7" max="7" width="10.83203125" style="1"/>
    <col min="8" max="9" width="19.83203125" style="94" hidden="1" customWidth="1"/>
    <col min="10" max="10" width="33" style="2" customWidth="1"/>
    <col min="11" max="16384" width="10.83203125" style="1"/>
  </cols>
  <sheetData>
    <row r="1" spans="1:11" ht="18" x14ac:dyDescent="0.15">
      <c r="A1" s="263" t="s">
        <v>0</v>
      </c>
      <c r="B1" s="263"/>
      <c r="C1" s="263"/>
      <c r="D1" s="263"/>
      <c r="E1" s="263"/>
      <c r="F1" s="263"/>
      <c r="H1" s="101"/>
      <c r="I1" s="101"/>
    </row>
    <row r="2" spans="1:11" ht="18" x14ac:dyDescent="0.15">
      <c r="A2" s="263" t="s">
        <v>1</v>
      </c>
      <c r="B2" s="263"/>
      <c r="C2" s="263"/>
      <c r="D2" s="263"/>
      <c r="E2" s="263"/>
      <c r="F2" s="263"/>
      <c r="H2" s="101"/>
      <c r="I2" s="101"/>
    </row>
    <row r="3" spans="1:11" ht="37.15" customHeight="1" x14ac:dyDescent="0.15">
      <c r="A3" s="263" t="s">
        <v>274</v>
      </c>
      <c r="B3" s="263"/>
      <c r="C3" s="263"/>
      <c r="D3" s="263"/>
      <c r="E3" s="263"/>
      <c r="F3" s="263"/>
      <c r="H3" s="149" t="s">
        <v>254</v>
      </c>
      <c r="I3" s="101"/>
      <c r="J3" s="149"/>
    </row>
    <row r="4" spans="1:11" ht="19.5" x14ac:dyDescent="0.15">
      <c r="A4" s="264" t="s">
        <v>255</v>
      </c>
      <c r="B4" s="264"/>
      <c r="C4" s="264"/>
      <c r="D4" s="264"/>
      <c r="E4" s="264"/>
      <c r="F4" s="264"/>
      <c r="H4" s="102"/>
      <c r="I4" s="102"/>
      <c r="J4" s="70"/>
    </row>
    <row r="5" spans="1:11" ht="15" x14ac:dyDescent="0.15">
      <c r="A5" s="231" t="s">
        <v>280</v>
      </c>
      <c r="B5" s="14"/>
      <c r="C5" s="14"/>
      <c r="D5" s="15"/>
      <c r="E5" s="14"/>
      <c r="F5" s="14"/>
      <c r="G5" s="2"/>
      <c r="H5" s="101"/>
      <c r="I5" s="101"/>
      <c r="K5" s="2"/>
    </row>
    <row r="6" spans="1:11" ht="30.6" customHeight="1" x14ac:dyDescent="0.15">
      <c r="A6" s="267" t="s">
        <v>232</v>
      </c>
      <c r="B6" s="267"/>
      <c r="C6" s="267"/>
      <c r="D6" s="267"/>
      <c r="E6" s="267"/>
      <c r="F6" s="267"/>
      <c r="G6" s="201"/>
      <c r="H6" s="201"/>
      <c r="I6" s="201"/>
    </row>
    <row r="7" spans="1:11" ht="21" x14ac:dyDescent="0.15">
      <c r="A7" s="156"/>
      <c r="B7" s="157"/>
      <c r="C7" s="17" t="s">
        <v>2</v>
      </c>
      <c r="D7" s="17" t="s">
        <v>3</v>
      </c>
      <c r="E7" s="17" t="s">
        <v>4</v>
      </c>
      <c r="F7" s="17" t="s">
        <v>5</v>
      </c>
      <c r="H7" s="99" t="s">
        <v>6</v>
      </c>
      <c r="I7" s="100" t="s">
        <v>7</v>
      </c>
    </row>
    <row r="8" spans="1:11" ht="18.75" x14ac:dyDescent="0.15">
      <c r="A8" s="63"/>
      <c r="B8" s="40" t="s">
        <v>8</v>
      </c>
      <c r="C8" s="19"/>
      <c r="D8" s="19"/>
      <c r="E8" s="17"/>
      <c r="F8" s="196"/>
      <c r="H8" s="110"/>
      <c r="I8" s="115"/>
    </row>
    <row r="9" spans="1:11" x14ac:dyDescent="0.15">
      <c r="A9" s="64">
        <v>1</v>
      </c>
      <c r="B9" s="41" t="s">
        <v>9</v>
      </c>
      <c r="C9" s="21" t="s">
        <v>10</v>
      </c>
      <c r="D9" s="22">
        <v>1</v>
      </c>
      <c r="E9" s="21"/>
      <c r="F9" s="198">
        <f>E9*D9</f>
        <v>0</v>
      </c>
      <c r="H9" s="111"/>
      <c r="I9" s="116"/>
    </row>
    <row r="10" spans="1:11" x14ac:dyDescent="0.15">
      <c r="A10" s="64">
        <v>2</v>
      </c>
      <c r="B10" s="23" t="s">
        <v>16</v>
      </c>
      <c r="C10" s="21" t="s">
        <v>10</v>
      </c>
      <c r="D10" s="22">
        <v>1</v>
      </c>
      <c r="E10" s="21"/>
      <c r="F10" s="198">
        <f>E10*D10</f>
        <v>0</v>
      </c>
      <c r="H10" s="112"/>
      <c r="I10" s="117"/>
    </row>
    <row r="11" spans="1:11" x14ac:dyDescent="0.15">
      <c r="A11" s="232">
        <v>3</v>
      </c>
      <c r="B11" s="233" t="s">
        <v>281</v>
      </c>
      <c r="C11" s="234" t="s">
        <v>10</v>
      </c>
      <c r="D11" s="235">
        <v>1</v>
      </c>
      <c r="E11" s="234"/>
      <c r="F11" s="236">
        <f>E11*D11</f>
        <v>0</v>
      </c>
      <c r="H11" s="112"/>
      <c r="I11" s="117"/>
    </row>
    <row r="12" spans="1:11" ht="15" thickBot="1" x14ac:dyDescent="0.2">
      <c r="A12" s="65"/>
      <c r="B12" s="23"/>
      <c r="C12" s="23"/>
      <c r="D12" s="24"/>
      <c r="E12" s="25"/>
      <c r="F12" s="26"/>
      <c r="H12" s="110"/>
      <c r="I12" s="115"/>
    </row>
    <row r="13" spans="1:11" ht="15" thickBot="1" x14ac:dyDescent="0.2">
      <c r="A13" s="66"/>
      <c r="B13" s="27"/>
      <c r="C13" s="27"/>
      <c r="D13" s="28"/>
      <c r="E13" s="29" t="s">
        <v>19</v>
      </c>
      <c r="F13" s="30">
        <f>SUM(F9:F11)</f>
        <v>0</v>
      </c>
      <c r="H13" s="109"/>
      <c r="I13" s="114"/>
    </row>
    <row r="14" spans="1:11" ht="14.25" x14ac:dyDescent="0.15">
      <c r="A14" s="66"/>
      <c r="B14" s="27"/>
      <c r="C14" s="33"/>
      <c r="D14" s="28"/>
      <c r="E14" s="15"/>
      <c r="F14" s="31"/>
      <c r="H14" s="110"/>
      <c r="I14" s="115"/>
    </row>
    <row r="15" spans="1:11" ht="14.25" x14ac:dyDescent="0.15">
      <c r="A15" s="62"/>
      <c r="B15" s="34"/>
      <c r="C15" s="17" t="s">
        <v>2</v>
      </c>
      <c r="D15" s="17" t="s">
        <v>3</v>
      </c>
      <c r="E15" s="17" t="s">
        <v>4</v>
      </c>
      <c r="F15" s="17" t="s">
        <v>5</v>
      </c>
      <c r="H15" s="110"/>
      <c r="I15" s="115"/>
    </row>
    <row r="16" spans="1:11" ht="18.75" x14ac:dyDescent="0.15">
      <c r="A16" s="54"/>
      <c r="B16" s="40" t="s">
        <v>20</v>
      </c>
      <c r="C16" s="17"/>
      <c r="D16" s="19"/>
      <c r="E16" s="17"/>
      <c r="F16" s="196"/>
      <c r="H16" s="111"/>
      <c r="I16" s="116"/>
    </row>
    <row r="17" spans="1:9" x14ac:dyDescent="0.15">
      <c r="A17" s="82"/>
      <c r="B17" s="23" t="s">
        <v>231</v>
      </c>
      <c r="C17" s="4"/>
      <c r="D17" s="81"/>
      <c r="E17" s="80"/>
      <c r="F17" s="200"/>
      <c r="H17" s="113"/>
      <c r="I17" s="118"/>
    </row>
    <row r="18" spans="1:9" ht="15" thickBot="1" x14ac:dyDescent="0.2">
      <c r="A18" s="65"/>
      <c r="B18" s="23"/>
      <c r="C18" s="23"/>
      <c r="D18" s="24"/>
      <c r="E18" s="25"/>
      <c r="F18" s="26"/>
      <c r="H18" s="110"/>
      <c r="I18" s="115"/>
    </row>
    <row r="19" spans="1:9" ht="15" thickBot="1" x14ac:dyDescent="0.2">
      <c r="A19" s="66"/>
      <c r="B19" s="27"/>
      <c r="C19" s="27"/>
      <c r="D19" s="28"/>
      <c r="E19" s="29" t="s">
        <v>19</v>
      </c>
      <c r="F19" s="30">
        <f>SUM(F17:F17)</f>
        <v>0</v>
      </c>
      <c r="H19" s="109"/>
      <c r="I19" s="114"/>
    </row>
    <row r="20" spans="1:9" ht="14.25" x14ac:dyDescent="0.15">
      <c r="A20" s="66"/>
      <c r="B20" s="27"/>
      <c r="C20" s="33"/>
      <c r="D20" s="28"/>
      <c r="E20" s="15"/>
      <c r="F20" s="31"/>
      <c r="H20" s="110"/>
      <c r="I20" s="115"/>
    </row>
    <row r="21" spans="1:9" ht="14.25" x14ac:dyDescent="0.15">
      <c r="A21" s="62"/>
      <c r="B21" s="34"/>
      <c r="C21" s="17" t="s">
        <v>2</v>
      </c>
      <c r="D21" s="17" t="s">
        <v>3</v>
      </c>
      <c r="E21" s="17" t="s">
        <v>4</v>
      </c>
      <c r="F21" s="17" t="s">
        <v>5</v>
      </c>
      <c r="H21" s="110"/>
      <c r="I21" s="115"/>
    </row>
    <row r="22" spans="1:9" ht="18.75" x14ac:dyDescent="0.15">
      <c r="A22" s="54"/>
      <c r="B22" s="40" t="s">
        <v>29</v>
      </c>
      <c r="C22" s="17"/>
      <c r="D22" s="19"/>
      <c r="E22" s="17"/>
      <c r="F22" s="196"/>
      <c r="H22" s="110"/>
      <c r="I22" s="115"/>
    </row>
    <row r="23" spans="1:9" ht="38.25" x14ac:dyDescent="0.15">
      <c r="A23" s="75">
        <v>201</v>
      </c>
      <c r="B23" s="84" t="s">
        <v>136</v>
      </c>
      <c r="C23" s="4" t="s">
        <v>10</v>
      </c>
      <c r="D23" s="12">
        <v>1</v>
      </c>
      <c r="E23" s="4"/>
      <c r="F23" s="197">
        <f t="shared" ref="F23:F24" si="0">E23*D23</f>
        <v>0</v>
      </c>
      <c r="H23" s="111" t="s">
        <v>137</v>
      </c>
      <c r="I23" s="116" t="s">
        <v>138</v>
      </c>
    </row>
    <row r="24" spans="1:9" ht="31.5" x14ac:dyDescent="0.15">
      <c r="A24" s="56">
        <v>202</v>
      </c>
      <c r="B24" s="57" t="s">
        <v>139</v>
      </c>
      <c r="C24" s="4" t="s">
        <v>2</v>
      </c>
      <c r="D24" s="12">
        <v>2</v>
      </c>
      <c r="E24" s="4"/>
      <c r="F24" s="197">
        <f t="shared" si="0"/>
        <v>0</v>
      </c>
      <c r="H24" s="111" t="s">
        <v>140</v>
      </c>
      <c r="I24" s="116" t="s">
        <v>141</v>
      </c>
    </row>
    <row r="25" spans="1:9" x14ac:dyDescent="0.15">
      <c r="A25" s="238">
        <v>203</v>
      </c>
      <c r="B25" s="239" t="s">
        <v>142</v>
      </c>
      <c r="C25" s="212" t="s">
        <v>10</v>
      </c>
      <c r="D25" s="213"/>
      <c r="E25" s="212"/>
      <c r="F25" s="214">
        <f t="shared" ref="F25" si="1">E25*D25</f>
        <v>0</v>
      </c>
      <c r="H25" s="111"/>
      <c r="I25" s="116"/>
    </row>
    <row r="26" spans="1:9" x14ac:dyDescent="0.15">
      <c r="A26" s="220">
        <v>204</v>
      </c>
      <c r="B26" s="237" t="s">
        <v>282</v>
      </c>
      <c r="C26" s="217" t="s">
        <v>10</v>
      </c>
      <c r="D26" s="218">
        <v>1</v>
      </c>
      <c r="E26" s="217"/>
      <c r="F26" s="219">
        <f t="shared" ref="F26" si="2">E26*D26</f>
        <v>0</v>
      </c>
      <c r="H26" s="111"/>
      <c r="I26" s="116"/>
    </row>
    <row r="27" spans="1:9" ht="15" thickBot="1" x14ac:dyDescent="0.2">
      <c r="A27" s="66"/>
      <c r="B27" s="27"/>
      <c r="C27" s="27"/>
      <c r="D27" s="28"/>
      <c r="E27" s="119"/>
      <c r="F27" s="120"/>
      <c r="H27" s="110"/>
      <c r="I27" s="115"/>
    </row>
    <row r="28" spans="1:9" ht="15" thickBot="1" x14ac:dyDescent="0.2">
      <c r="A28" s="66"/>
      <c r="B28" s="27"/>
      <c r="C28" s="27"/>
      <c r="D28" s="28"/>
      <c r="E28" s="29" t="s">
        <v>19</v>
      </c>
      <c r="F28" s="30">
        <f>SUM(F23:F26)</f>
        <v>0</v>
      </c>
      <c r="H28" s="109"/>
      <c r="I28" s="114"/>
    </row>
    <row r="29" spans="1:9" ht="14.25" x14ac:dyDescent="0.15">
      <c r="A29" s="66"/>
      <c r="B29" s="27"/>
      <c r="C29" s="27"/>
      <c r="D29" s="28"/>
      <c r="E29" s="15"/>
      <c r="F29" s="52"/>
      <c r="H29" s="109"/>
      <c r="I29" s="114"/>
    </row>
    <row r="30" spans="1:9" ht="14.25" x14ac:dyDescent="0.15">
      <c r="A30" s="62"/>
      <c r="B30" s="34"/>
      <c r="C30" s="17" t="s">
        <v>2</v>
      </c>
      <c r="D30" s="17" t="s">
        <v>3</v>
      </c>
      <c r="E30" s="17" t="s">
        <v>4</v>
      </c>
      <c r="F30" s="17" t="s">
        <v>5</v>
      </c>
      <c r="H30" s="110"/>
      <c r="I30" s="115"/>
    </row>
    <row r="31" spans="1:9" ht="18.75" x14ac:dyDescent="0.15">
      <c r="A31" s="54"/>
      <c r="B31" s="40" t="s">
        <v>44</v>
      </c>
      <c r="C31" s="17"/>
      <c r="D31" s="19"/>
      <c r="E31" s="17"/>
      <c r="F31" s="196"/>
      <c r="H31" s="110"/>
      <c r="I31" s="115"/>
    </row>
    <row r="32" spans="1:9" x14ac:dyDescent="0.15">
      <c r="A32" s="56"/>
      <c r="B32" s="83" t="s">
        <v>145</v>
      </c>
      <c r="C32" s="4"/>
      <c r="D32" s="12"/>
      <c r="E32" s="4"/>
      <c r="F32" s="197"/>
      <c r="H32" s="111"/>
      <c r="I32" s="116"/>
    </row>
    <row r="33" spans="1:12" ht="38.25" x14ac:dyDescent="0.15">
      <c r="A33" s="56">
        <v>303</v>
      </c>
      <c r="B33" s="71" t="s">
        <v>147</v>
      </c>
      <c r="C33" s="4" t="s">
        <v>27</v>
      </c>
      <c r="D33" s="12">
        <v>1</v>
      </c>
      <c r="E33" s="4"/>
      <c r="F33" s="197">
        <f>E33*D33</f>
        <v>0</v>
      </c>
      <c r="H33" s="111"/>
      <c r="I33" s="116" t="s">
        <v>148</v>
      </c>
    </row>
    <row r="34" spans="1:12" s="2" customFormat="1" ht="15" thickBot="1" x14ac:dyDescent="0.2">
      <c r="A34" s="65"/>
      <c r="B34" s="23"/>
      <c r="C34" s="23"/>
      <c r="D34" s="24"/>
      <c r="E34" s="25"/>
      <c r="F34" s="26"/>
      <c r="G34" s="1"/>
      <c r="H34" s="110"/>
      <c r="I34" s="115"/>
      <c r="K34" s="1"/>
      <c r="L34" s="1"/>
    </row>
    <row r="35" spans="1:12" s="2" customFormat="1" ht="15" thickBot="1" x14ac:dyDescent="0.2">
      <c r="A35" s="66"/>
      <c r="B35" s="27"/>
      <c r="C35" s="27"/>
      <c r="D35" s="28"/>
      <c r="E35" s="29" t="s">
        <v>19</v>
      </c>
      <c r="F35" s="30">
        <f>SUM(F32:F33)</f>
        <v>0</v>
      </c>
      <c r="G35" s="1"/>
      <c r="H35" s="109"/>
      <c r="I35" s="114"/>
      <c r="K35" s="1"/>
      <c r="L35" s="1"/>
    </row>
    <row r="36" spans="1:12" ht="14.25" x14ac:dyDescent="0.15">
      <c r="A36" s="66"/>
      <c r="B36" s="27"/>
      <c r="C36" s="27"/>
      <c r="D36" s="28"/>
      <c r="E36" s="15"/>
      <c r="F36" s="31"/>
      <c r="H36" s="110"/>
      <c r="I36" s="115"/>
    </row>
    <row r="37" spans="1:12" ht="14.25" x14ac:dyDescent="0.15">
      <c r="A37" s="62"/>
      <c r="B37" s="34"/>
      <c r="C37" s="17" t="s">
        <v>2</v>
      </c>
      <c r="D37" s="17" t="s">
        <v>3</v>
      </c>
      <c r="E37" s="17" t="s">
        <v>4</v>
      </c>
      <c r="F37" s="17" t="s">
        <v>5</v>
      </c>
      <c r="H37" s="110"/>
      <c r="I37" s="115"/>
    </row>
    <row r="38" spans="1:12" ht="18.75" x14ac:dyDescent="0.15">
      <c r="A38" s="54"/>
      <c r="B38" s="18" t="s">
        <v>79</v>
      </c>
      <c r="C38" s="17"/>
      <c r="D38" s="19"/>
      <c r="E38" s="17"/>
      <c r="F38" s="196"/>
      <c r="H38" s="111"/>
      <c r="I38" s="116"/>
    </row>
    <row r="39" spans="1:12" x14ac:dyDescent="0.15">
      <c r="A39" s="54"/>
      <c r="B39" s="53" t="s">
        <v>163</v>
      </c>
      <c r="C39" s="17"/>
      <c r="D39" s="19"/>
      <c r="E39" s="17"/>
      <c r="F39" s="196"/>
      <c r="H39" s="111"/>
      <c r="I39" s="116"/>
    </row>
    <row r="40" spans="1:12" ht="31.5" x14ac:dyDescent="0.15">
      <c r="A40" s="56">
        <v>401</v>
      </c>
      <c r="B40" s="13" t="s">
        <v>164</v>
      </c>
      <c r="C40" s="4" t="s">
        <v>10</v>
      </c>
      <c r="D40" s="12">
        <v>1</v>
      </c>
      <c r="E40" s="4"/>
      <c r="F40" s="197">
        <f t="shared" ref="F40" si="3">E40*D40</f>
        <v>0</v>
      </c>
      <c r="H40" s="111"/>
      <c r="I40" s="116" t="s">
        <v>165</v>
      </c>
    </row>
    <row r="41" spans="1:12" x14ac:dyDescent="0.15">
      <c r="A41" s="56">
        <v>402</v>
      </c>
      <c r="B41" s="13" t="s">
        <v>287</v>
      </c>
      <c r="C41" s="4" t="s">
        <v>10</v>
      </c>
      <c r="D41" s="12">
        <v>1</v>
      </c>
      <c r="E41" s="4"/>
      <c r="F41" s="197">
        <f t="shared" ref="F41:F46" si="4">E41*D41</f>
        <v>0</v>
      </c>
      <c r="H41" s="111"/>
      <c r="I41" s="116" t="s">
        <v>85</v>
      </c>
    </row>
    <row r="42" spans="1:12" s="226" customFormat="1" ht="25.5" x14ac:dyDescent="0.15">
      <c r="A42" s="238">
        <v>403</v>
      </c>
      <c r="B42" s="243" t="s">
        <v>133</v>
      </c>
      <c r="C42" s="212" t="s">
        <v>10</v>
      </c>
      <c r="D42" s="213"/>
      <c r="E42" s="212"/>
      <c r="F42" s="214">
        <f t="shared" si="4"/>
        <v>0</v>
      </c>
      <c r="H42" s="241"/>
      <c r="I42" s="242" t="s">
        <v>59</v>
      </c>
      <c r="J42" s="222"/>
    </row>
    <row r="43" spans="1:12" s="226" customFormat="1" ht="25.5" x14ac:dyDescent="0.15">
      <c r="A43" s="220" t="s">
        <v>284</v>
      </c>
      <c r="B43" s="240" t="s">
        <v>285</v>
      </c>
      <c r="C43" s="217" t="s">
        <v>10</v>
      </c>
      <c r="D43" s="218">
        <v>1</v>
      </c>
      <c r="E43" s="217"/>
      <c r="F43" s="219">
        <f t="shared" ref="F43" si="5">E43*D43</f>
        <v>0</v>
      </c>
      <c r="H43" s="241"/>
      <c r="I43" s="242"/>
      <c r="J43" s="222"/>
    </row>
    <row r="44" spans="1:12" ht="51" x14ac:dyDescent="0.15">
      <c r="A44" s="56">
        <v>404</v>
      </c>
      <c r="B44" s="13" t="s">
        <v>290</v>
      </c>
      <c r="C44" s="4" t="s">
        <v>10</v>
      </c>
      <c r="D44" s="12">
        <v>1</v>
      </c>
      <c r="E44" s="4"/>
      <c r="F44" s="197">
        <f t="shared" si="4"/>
        <v>0</v>
      </c>
      <c r="H44" s="111"/>
      <c r="I44" s="116" t="s">
        <v>59</v>
      </c>
    </row>
    <row r="45" spans="1:12" ht="31.5" x14ac:dyDescent="0.15">
      <c r="A45" s="56">
        <v>405</v>
      </c>
      <c r="B45" s="71" t="s">
        <v>166</v>
      </c>
      <c r="C45" s="4" t="s">
        <v>27</v>
      </c>
      <c r="D45" s="12">
        <v>1</v>
      </c>
      <c r="E45" s="4"/>
      <c r="F45" s="197">
        <f t="shared" si="4"/>
        <v>0</v>
      </c>
      <c r="H45" s="111"/>
      <c r="I45" s="116" t="s">
        <v>167</v>
      </c>
    </row>
    <row r="46" spans="1:12" ht="25.5" x14ac:dyDescent="0.15">
      <c r="A46" s="56">
        <v>406</v>
      </c>
      <c r="B46" s="13" t="s">
        <v>269</v>
      </c>
      <c r="C46" s="4" t="s">
        <v>10</v>
      </c>
      <c r="D46" s="12">
        <v>1</v>
      </c>
      <c r="E46" s="4"/>
      <c r="F46" s="197">
        <f t="shared" si="4"/>
        <v>0</v>
      </c>
      <c r="H46" s="111"/>
      <c r="I46" s="116" t="s">
        <v>168</v>
      </c>
    </row>
    <row r="47" spans="1:12" x14ac:dyDescent="0.15">
      <c r="A47" s="56"/>
      <c r="B47" s="20"/>
      <c r="C47" s="17"/>
      <c r="D47" s="19"/>
      <c r="E47" s="17"/>
      <c r="F47" s="196"/>
      <c r="H47" s="111"/>
      <c r="I47" s="116"/>
    </row>
    <row r="48" spans="1:12" x14ac:dyDescent="0.15">
      <c r="A48" s="56"/>
      <c r="B48" s="53" t="s">
        <v>100</v>
      </c>
      <c r="C48" s="17"/>
      <c r="D48" s="19"/>
      <c r="E48" s="17"/>
      <c r="F48" s="196"/>
      <c r="H48" s="111"/>
      <c r="I48" s="116"/>
    </row>
    <row r="49" spans="1:10" ht="25.5" x14ac:dyDescent="0.15">
      <c r="A49" s="56">
        <v>408</v>
      </c>
      <c r="B49" s="155" t="s">
        <v>169</v>
      </c>
      <c r="C49" s="147" t="s">
        <v>27</v>
      </c>
      <c r="D49" s="148">
        <v>1</v>
      </c>
      <c r="E49" s="147"/>
      <c r="F49" s="202">
        <f t="shared" ref="F49:F50" si="6">E49*D49</f>
        <v>0</v>
      </c>
      <c r="H49" s="111"/>
      <c r="I49" s="116"/>
    </row>
    <row r="50" spans="1:10" x14ac:dyDescent="0.15">
      <c r="A50" s="56">
        <v>409</v>
      </c>
      <c r="B50" s="13" t="s">
        <v>105</v>
      </c>
      <c r="C50" s="4" t="s">
        <v>10</v>
      </c>
      <c r="D50" s="12">
        <v>1</v>
      </c>
      <c r="E50" s="4"/>
      <c r="F50" s="197">
        <f t="shared" si="6"/>
        <v>0</v>
      </c>
      <c r="H50" s="111"/>
      <c r="I50" s="116"/>
    </row>
    <row r="51" spans="1:10" ht="13.5" thickBot="1" x14ac:dyDescent="0.2">
      <c r="A51" s="67"/>
      <c r="B51" s="23"/>
      <c r="C51" s="27"/>
      <c r="D51" s="28"/>
      <c r="E51" s="35"/>
      <c r="F51" s="36"/>
      <c r="H51" s="110"/>
      <c r="I51" s="115"/>
    </row>
    <row r="52" spans="1:10" ht="15" thickBot="1" x14ac:dyDescent="0.2">
      <c r="A52" s="66"/>
      <c r="B52" s="27"/>
      <c r="C52" s="27"/>
      <c r="D52" s="28"/>
      <c r="E52" s="29" t="s">
        <v>19</v>
      </c>
      <c r="F52" s="30">
        <f>SUM(F40:F50)</f>
        <v>0</v>
      </c>
      <c r="H52" s="109"/>
      <c r="I52" s="114"/>
    </row>
    <row r="53" spans="1:10" ht="14.25" x14ac:dyDescent="0.15">
      <c r="A53" s="66"/>
      <c r="B53" s="27"/>
      <c r="C53" s="27"/>
      <c r="D53" s="28"/>
      <c r="E53" s="50"/>
      <c r="F53" s="51"/>
      <c r="H53" s="109"/>
      <c r="I53" s="114"/>
    </row>
    <row r="54" spans="1:10" ht="25.5" x14ac:dyDescent="0.15">
      <c r="A54" s="62"/>
      <c r="B54" s="91"/>
      <c r="C54" s="17" t="s">
        <v>2</v>
      </c>
      <c r="D54" s="17" t="s">
        <v>3</v>
      </c>
      <c r="E54" s="17" t="s">
        <v>4</v>
      </c>
      <c r="F54" s="17" t="s">
        <v>5</v>
      </c>
      <c r="H54" s="110"/>
      <c r="I54" s="115"/>
    </row>
    <row r="55" spans="1:10" ht="37.5" x14ac:dyDescent="0.15">
      <c r="A55" s="54"/>
      <c r="B55" s="55" t="s">
        <v>106</v>
      </c>
      <c r="C55" s="4"/>
      <c r="D55" s="12"/>
      <c r="E55" s="4"/>
      <c r="F55" s="197"/>
      <c r="H55" s="111"/>
      <c r="I55" s="116"/>
    </row>
    <row r="56" spans="1:10" x14ac:dyDescent="0.15">
      <c r="A56" s="56"/>
      <c r="B56" s="57" t="s">
        <v>231</v>
      </c>
      <c r="C56" s="4"/>
      <c r="D56" s="12"/>
      <c r="E56" s="4"/>
      <c r="F56" s="197"/>
      <c r="H56" s="111"/>
      <c r="I56" s="108"/>
    </row>
    <row r="57" spans="1:10" ht="15" thickBot="1" x14ac:dyDescent="0.2">
      <c r="A57" s="65"/>
      <c r="B57" s="23"/>
      <c r="C57" s="23"/>
      <c r="D57" s="24"/>
      <c r="E57" s="25"/>
      <c r="F57" s="26"/>
      <c r="H57" s="110"/>
      <c r="I57" s="115"/>
    </row>
    <row r="58" spans="1:10" ht="15" thickBot="1" x14ac:dyDescent="0.2">
      <c r="A58" s="66"/>
      <c r="B58" s="27"/>
      <c r="C58" s="27"/>
      <c r="D58" s="28"/>
      <c r="E58" s="29" t="s">
        <v>19</v>
      </c>
      <c r="F58" s="30">
        <f>SUM(F56:F56)</f>
        <v>0</v>
      </c>
      <c r="H58" s="109"/>
      <c r="I58" s="114"/>
      <c r="J58" s="88"/>
    </row>
    <row r="59" spans="1:10" ht="14.25" x14ac:dyDescent="0.15">
      <c r="A59" s="66"/>
      <c r="B59" s="27"/>
      <c r="C59" s="27"/>
      <c r="D59" s="28"/>
      <c r="E59" s="15"/>
      <c r="F59" s="52"/>
      <c r="H59" s="109"/>
      <c r="I59" s="114"/>
      <c r="J59" s="88"/>
    </row>
    <row r="60" spans="1:10" ht="14.25" x14ac:dyDescent="0.15">
      <c r="A60" s="62"/>
      <c r="B60" s="34"/>
      <c r="C60" s="17" t="s">
        <v>2</v>
      </c>
      <c r="D60" s="17" t="s">
        <v>3</v>
      </c>
      <c r="E60" s="17" t="s">
        <v>4</v>
      </c>
      <c r="F60" s="17" t="s">
        <v>5</v>
      </c>
      <c r="H60" s="110"/>
      <c r="I60" s="115"/>
      <c r="J60" s="88"/>
    </row>
    <row r="61" spans="1:10" ht="18.75" x14ac:dyDescent="0.15">
      <c r="A61" s="54"/>
      <c r="B61" s="55" t="s">
        <v>110</v>
      </c>
      <c r="C61" s="4"/>
      <c r="D61" s="12"/>
      <c r="E61" s="4"/>
      <c r="F61" s="197"/>
      <c r="H61" s="110"/>
      <c r="I61" s="115"/>
      <c r="J61" s="88"/>
    </row>
    <row r="62" spans="1:10" ht="21" x14ac:dyDescent="0.15">
      <c r="A62" s="56">
        <v>601</v>
      </c>
      <c r="B62" s="57" t="s">
        <v>170</v>
      </c>
      <c r="C62" s="4" t="s">
        <v>27</v>
      </c>
      <c r="D62" s="12">
        <v>1</v>
      </c>
      <c r="E62" s="4"/>
      <c r="F62" s="197">
        <f t="shared" ref="F62:F71" si="7">E62*D62</f>
        <v>0</v>
      </c>
      <c r="H62" s="111"/>
      <c r="I62" s="116" t="s">
        <v>171</v>
      </c>
      <c r="J62" s="88"/>
    </row>
    <row r="63" spans="1:10" x14ac:dyDescent="0.15">
      <c r="A63" s="56">
        <v>602</v>
      </c>
      <c r="B63" s="57" t="s">
        <v>172</v>
      </c>
      <c r="C63" s="4" t="s">
        <v>10</v>
      </c>
      <c r="D63" s="12">
        <v>1</v>
      </c>
      <c r="E63" s="4"/>
      <c r="F63" s="197">
        <f t="shared" si="7"/>
        <v>0</v>
      </c>
      <c r="H63" s="111"/>
      <c r="I63" s="116"/>
    </row>
    <row r="64" spans="1:10" x14ac:dyDescent="0.15">
      <c r="A64" s="56">
        <v>603</v>
      </c>
      <c r="B64" s="57" t="s">
        <v>77</v>
      </c>
      <c r="C64" s="4" t="s">
        <v>10</v>
      </c>
      <c r="D64" s="12">
        <v>1</v>
      </c>
      <c r="E64" s="4"/>
      <c r="F64" s="197">
        <f t="shared" si="7"/>
        <v>0</v>
      </c>
      <c r="H64" s="111"/>
      <c r="I64" s="116"/>
    </row>
    <row r="65" spans="1:10" x14ac:dyDescent="0.15">
      <c r="A65" s="56">
        <v>604</v>
      </c>
      <c r="B65" s="57" t="s">
        <v>114</v>
      </c>
      <c r="C65" s="4" t="s">
        <v>10</v>
      </c>
      <c r="D65" s="12">
        <v>1</v>
      </c>
      <c r="E65" s="4"/>
      <c r="F65" s="197">
        <f t="shared" si="7"/>
        <v>0</v>
      </c>
      <c r="H65" s="111"/>
      <c r="I65" s="116"/>
    </row>
    <row r="66" spans="1:10" x14ac:dyDescent="0.15">
      <c r="A66" s="56">
        <v>605</v>
      </c>
      <c r="B66" s="57" t="s">
        <v>173</v>
      </c>
      <c r="C66" s="4" t="s">
        <v>10</v>
      </c>
      <c r="D66" s="12">
        <v>1</v>
      </c>
      <c r="E66" s="4"/>
      <c r="F66" s="197">
        <f t="shared" si="7"/>
        <v>0</v>
      </c>
      <c r="H66" s="111"/>
      <c r="I66" s="116"/>
    </row>
    <row r="67" spans="1:10" ht="38.25" x14ac:dyDescent="0.15">
      <c r="A67" s="56">
        <v>606</v>
      </c>
      <c r="B67" s="57" t="s">
        <v>174</v>
      </c>
      <c r="C67" s="4" t="s">
        <v>10</v>
      </c>
      <c r="D67" s="12">
        <v>1</v>
      </c>
      <c r="E67" s="4"/>
      <c r="F67" s="197">
        <f t="shared" si="7"/>
        <v>0</v>
      </c>
      <c r="H67" s="111"/>
      <c r="I67" s="116"/>
    </row>
    <row r="68" spans="1:10" ht="25.5" x14ac:dyDescent="0.15">
      <c r="A68" s="56">
        <v>607</v>
      </c>
      <c r="B68" s="71" t="s">
        <v>175</v>
      </c>
      <c r="C68" s="4" t="s">
        <v>58</v>
      </c>
      <c r="D68" s="12">
        <v>7</v>
      </c>
      <c r="E68" s="4"/>
      <c r="F68" s="197">
        <f t="shared" si="7"/>
        <v>0</v>
      </c>
      <c r="H68" s="111"/>
      <c r="I68" s="116"/>
    </row>
    <row r="69" spans="1:10" ht="25.5" x14ac:dyDescent="0.15">
      <c r="A69" s="56">
        <v>608</v>
      </c>
      <c r="B69" s="57" t="s">
        <v>120</v>
      </c>
      <c r="C69" s="4" t="s">
        <v>10</v>
      </c>
      <c r="D69" s="12">
        <v>1</v>
      </c>
      <c r="E69" s="4"/>
      <c r="F69" s="197">
        <f t="shared" si="7"/>
        <v>0</v>
      </c>
      <c r="H69" s="111"/>
      <c r="I69" s="116"/>
    </row>
    <row r="70" spans="1:10" ht="31.5" x14ac:dyDescent="0.15">
      <c r="A70" s="56">
        <v>609</v>
      </c>
      <c r="B70" s="57" t="s">
        <v>176</v>
      </c>
      <c r="C70" s="4" t="s">
        <v>58</v>
      </c>
      <c r="D70" s="12">
        <v>3</v>
      </c>
      <c r="E70" s="4"/>
      <c r="F70" s="197">
        <f t="shared" ref="F70" si="8">E70*D70</f>
        <v>0</v>
      </c>
      <c r="H70" s="111"/>
      <c r="I70" s="116" t="s">
        <v>177</v>
      </c>
    </row>
    <row r="71" spans="1:10" ht="31.5" x14ac:dyDescent="0.15">
      <c r="A71" s="56">
        <v>610</v>
      </c>
      <c r="B71" s="57" t="s">
        <v>272</v>
      </c>
      <c r="C71" s="4" t="s">
        <v>58</v>
      </c>
      <c r="D71" s="12">
        <v>1</v>
      </c>
      <c r="E71" s="4"/>
      <c r="F71" s="197">
        <f t="shared" si="7"/>
        <v>0</v>
      </c>
      <c r="H71" s="204"/>
      <c r="I71" s="204" t="s">
        <v>177</v>
      </c>
    </row>
    <row r="72" spans="1:10" ht="15" thickBot="1" x14ac:dyDescent="0.2">
      <c r="A72" s="65"/>
      <c r="B72" s="23"/>
      <c r="C72" s="23"/>
      <c r="D72" s="24"/>
      <c r="E72" s="25"/>
      <c r="F72" s="26"/>
      <c r="H72" s="110"/>
      <c r="I72" s="115"/>
    </row>
    <row r="73" spans="1:10" ht="15" thickBot="1" x14ac:dyDescent="0.2">
      <c r="A73" s="66"/>
      <c r="B73" s="27"/>
      <c r="C73" s="27"/>
      <c r="D73" s="28"/>
      <c r="E73" s="29" t="s">
        <v>19</v>
      </c>
      <c r="F73" s="30">
        <f>SUM(F62:F71)</f>
        <v>0</v>
      </c>
      <c r="H73" s="109"/>
      <c r="I73" s="114"/>
    </row>
    <row r="74" spans="1:10" ht="14.25" x14ac:dyDescent="0.15">
      <c r="A74" s="66"/>
      <c r="B74" s="27"/>
      <c r="C74" s="27"/>
      <c r="D74" s="28"/>
      <c r="E74" s="15"/>
      <c r="F74" s="52"/>
      <c r="H74" s="109"/>
      <c r="I74" s="114"/>
    </row>
    <row r="75" spans="1:10" ht="14.25" x14ac:dyDescent="0.15">
      <c r="A75" s="66"/>
      <c r="B75" s="27"/>
      <c r="C75" s="17" t="s">
        <v>2</v>
      </c>
      <c r="D75" s="17" t="s">
        <v>3</v>
      </c>
      <c r="E75" s="17" t="s">
        <v>4</v>
      </c>
      <c r="F75" s="17" t="s">
        <v>5</v>
      </c>
      <c r="H75" s="109"/>
      <c r="I75" s="114"/>
    </row>
    <row r="76" spans="1:10" ht="37.5" x14ac:dyDescent="0.15">
      <c r="A76" s="54"/>
      <c r="B76" s="18" t="s">
        <v>125</v>
      </c>
      <c r="C76" s="17"/>
      <c r="D76" s="19"/>
      <c r="E76" s="17"/>
      <c r="F76" s="196"/>
      <c r="H76" s="110"/>
      <c r="I76" s="115"/>
    </row>
    <row r="77" spans="1:10" x14ac:dyDescent="0.15">
      <c r="A77" s="56">
        <v>701</v>
      </c>
      <c r="B77" s="32" t="s">
        <v>126</v>
      </c>
      <c r="C77" s="17" t="s">
        <v>10</v>
      </c>
      <c r="D77" s="19">
        <v>1</v>
      </c>
      <c r="E77" s="17"/>
      <c r="F77" s="196">
        <f>E77*D77</f>
        <v>0</v>
      </c>
      <c r="H77" s="111"/>
      <c r="I77" s="116"/>
    </row>
    <row r="78" spans="1:10" ht="15" thickBot="1" x14ac:dyDescent="0.2">
      <c r="A78" s="66"/>
      <c r="B78" s="27"/>
      <c r="C78" s="27"/>
      <c r="D78" s="28"/>
      <c r="E78" s="15"/>
      <c r="F78" s="31"/>
    </row>
    <row r="79" spans="1:10" ht="15" thickBot="1" x14ac:dyDescent="0.2">
      <c r="A79" s="66"/>
      <c r="B79" s="27"/>
      <c r="C79" s="27"/>
      <c r="D79" s="28"/>
      <c r="E79" s="29" t="s">
        <v>19</v>
      </c>
      <c r="F79" s="30">
        <f>SUM(F77:F77)</f>
        <v>0</v>
      </c>
      <c r="H79" s="101"/>
      <c r="I79" s="101"/>
    </row>
    <row r="80" spans="1:10" ht="15" thickBot="1" x14ac:dyDescent="0.2">
      <c r="A80" s="66"/>
      <c r="B80" s="3"/>
      <c r="C80" s="3"/>
      <c r="D80" s="9"/>
      <c r="E80" s="5"/>
      <c r="F80" s="6"/>
      <c r="H80" s="101"/>
      <c r="I80" s="101"/>
      <c r="J80" s="89"/>
    </row>
    <row r="81" spans="1:12" ht="31.9" customHeight="1" thickBot="1" x14ac:dyDescent="0.2">
      <c r="A81" s="265" t="s">
        <v>235</v>
      </c>
      <c r="B81" s="265"/>
      <c r="C81" s="265"/>
      <c r="D81" s="265"/>
      <c r="E81" s="265"/>
      <c r="F81" s="265"/>
      <c r="H81" s="101"/>
      <c r="I81" s="101"/>
    </row>
    <row r="82" spans="1:12" ht="15.75" thickBot="1" x14ac:dyDescent="0.2">
      <c r="A82" s="68"/>
      <c r="B82" s="255"/>
      <c r="C82" s="255"/>
      <c r="D82" s="256"/>
      <c r="E82" s="256"/>
      <c r="F82" s="7" t="s">
        <v>127</v>
      </c>
      <c r="H82" s="101"/>
      <c r="I82" s="101"/>
    </row>
    <row r="83" spans="1:12" ht="15" x14ac:dyDescent="0.15">
      <c r="A83" s="8"/>
      <c r="B83" s="259" t="str">
        <f>B8</f>
        <v>CHAPITRE 0 - INSTALLATION</v>
      </c>
      <c r="C83" s="259"/>
      <c r="D83" s="259"/>
      <c r="E83" s="259"/>
      <c r="F83" s="46">
        <f>F13</f>
        <v>0</v>
      </c>
      <c r="H83" s="103"/>
      <c r="I83" s="103"/>
    </row>
    <row r="84" spans="1:12" ht="15" x14ac:dyDescent="0.15">
      <c r="A84" s="8"/>
      <c r="B84" s="48" t="str">
        <f>B16</f>
        <v>CHAPITRE 1 - ABORDS</v>
      </c>
      <c r="C84" s="48"/>
      <c r="D84" s="48"/>
      <c r="E84" s="48"/>
      <c r="F84" s="46">
        <f>F19</f>
        <v>0</v>
      </c>
      <c r="H84" s="103"/>
      <c r="I84" s="103"/>
    </row>
    <row r="85" spans="1:12" ht="15" x14ac:dyDescent="0.15">
      <c r="A85" s="8"/>
      <c r="B85" s="48" t="str">
        <f>B22</f>
        <v>CHAPITRE 2 - FACADE</v>
      </c>
      <c r="C85" s="48"/>
      <c r="D85" s="48"/>
      <c r="E85" s="48"/>
      <c r="F85" s="46">
        <f>F28</f>
        <v>0</v>
      </c>
      <c r="H85" s="103"/>
      <c r="I85" s="103"/>
    </row>
    <row r="86" spans="1:12" ht="15" x14ac:dyDescent="0.15">
      <c r="A86" s="8"/>
      <c r="B86" s="259" t="str">
        <f>B31</f>
        <v>CHAPITRE 3 - INTERIEUR TOUR</v>
      </c>
      <c r="C86" s="259"/>
      <c r="D86" s="259"/>
      <c r="E86" s="259"/>
      <c r="F86" s="46">
        <f>F35</f>
        <v>0</v>
      </c>
      <c r="H86" s="103"/>
      <c r="I86" s="103"/>
    </row>
    <row r="87" spans="1:12" ht="15" x14ac:dyDescent="0.15">
      <c r="A87" s="8"/>
      <c r="B87" s="259" t="str">
        <f>B38</f>
        <v>CHAPITRE 4 - INTERIEUR CUVE</v>
      </c>
      <c r="C87" s="259"/>
      <c r="D87" s="259"/>
      <c r="E87" s="259"/>
      <c r="F87" s="46">
        <f>F52</f>
        <v>0</v>
      </c>
      <c r="H87" s="103"/>
      <c r="I87" s="103"/>
    </row>
    <row r="88" spans="1:12" ht="15" x14ac:dyDescent="0.15">
      <c r="A88" s="59"/>
      <c r="B88" s="60" t="str">
        <f>B55</f>
        <v>CHAPITRE 5 - SOUS-FACE DE COUPOLE</v>
      </c>
      <c r="C88" s="60"/>
      <c r="D88" s="60"/>
      <c r="E88" s="60"/>
      <c r="F88" s="46">
        <f>F58</f>
        <v>0</v>
      </c>
      <c r="H88" s="103"/>
      <c r="I88" s="103"/>
    </row>
    <row r="89" spans="1:12" ht="15" x14ac:dyDescent="0.15">
      <c r="A89" s="59"/>
      <c r="B89" s="60" t="str">
        <f>B61</f>
        <v>CHAPITRE 6 - COUPOLE</v>
      </c>
      <c r="C89" s="60"/>
      <c r="D89" s="60"/>
      <c r="E89" s="60"/>
      <c r="F89" s="46">
        <f>F73</f>
        <v>0</v>
      </c>
      <c r="H89" s="103"/>
      <c r="I89" s="103"/>
    </row>
    <row r="90" spans="1:12" ht="15.75" thickBot="1" x14ac:dyDescent="0.2">
      <c r="A90" s="37"/>
      <c r="B90" s="38" t="str">
        <f>B76</f>
        <v>CHAPITRE 7 - DOSSIER DES OUVRAGES EXECUTES</v>
      </c>
      <c r="C90" s="11"/>
      <c r="D90" s="11"/>
      <c r="E90" s="11"/>
      <c r="F90" s="47">
        <f>F79</f>
        <v>0</v>
      </c>
      <c r="H90" s="103"/>
      <c r="I90" s="103"/>
    </row>
    <row r="91" spans="1:12" s="2" customFormat="1" ht="28.9" customHeight="1" thickBot="1" x14ac:dyDescent="0.2">
      <c r="A91" s="260" t="s">
        <v>264</v>
      </c>
      <c r="B91" s="261"/>
      <c r="C91" s="261"/>
      <c r="D91" s="261"/>
      <c r="E91" s="262"/>
      <c r="F91" s="133">
        <f>SUM(F83:F90)</f>
        <v>0</v>
      </c>
      <c r="G91" s="1"/>
      <c r="H91" s="104"/>
      <c r="I91" s="104"/>
      <c r="K91" s="1"/>
      <c r="L91" s="1"/>
    </row>
    <row r="98" spans="1:12" s="2" customFormat="1" x14ac:dyDescent="0.15">
      <c r="D98" s="10"/>
      <c r="G98" s="1"/>
      <c r="H98" s="94"/>
      <c r="I98" s="94"/>
      <c r="K98" s="1"/>
      <c r="L98" s="1"/>
    </row>
    <row r="99" spans="1:12" s="2" customFormat="1" x14ac:dyDescent="0.15">
      <c r="C99" s="39"/>
      <c r="E99" s="10"/>
      <c r="G99" s="1"/>
      <c r="H99" s="94"/>
      <c r="I99" s="94"/>
      <c r="K99" s="1"/>
      <c r="L99" s="1"/>
    </row>
    <row r="100" spans="1:12" s="2" customFormat="1" x14ac:dyDescent="0.15">
      <c r="A100" s="69"/>
      <c r="B100" s="45"/>
      <c r="C100" s="257"/>
      <c r="D100" s="258"/>
      <c r="E100" s="44"/>
      <c r="F100" s="43"/>
      <c r="G100" s="1"/>
      <c r="H100" s="105"/>
      <c r="I100" s="105"/>
      <c r="K100" s="1"/>
      <c r="L100" s="1"/>
    </row>
    <row r="101" spans="1:12" s="2" customFormat="1" x14ac:dyDescent="0.15">
      <c r="A101" s="69"/>
      <c r="B101" s="45"/>
      <c r="C101" s="257"/>
      <c r="D101" s="258"/>
      <c r="E101" s="44"/>
      <c r="F101" s="43"/>
      <c r="G101" s="1"/>
      <c r="H101" s="105"/>
      <c r="I101" s="105"/>
      <c r="K101" s="1"/>
      <c r="L101" s="1"/>
    </row>
    <row r="102" spans="1:12" s="2" customFormat="1" x14ac:dyDescent="0.15">
      <c r="A102" s="69"/>
      <c r="B102" s="45"/>
      <c r="C102" s="257"/>
      <c r="D102" s="258"/>
      <c r="E102" s="44"/>
      <c r="F102" s="43"/>
      <c r="G102" s="1"/>
      <c r="H102" s="105"/>
      <c r="I102" s="105"/>
      <c r="K102" s="1"/>
      <c r="L102" s="1"/>
    </row>
  </sheetData>
  <sheetProtection selectLockedCells="1" selectUnlockedCells="1"/>
  <mergeCells count="14">
    <mergeCell ref="C102:D102"/>
    <mergeCell ref="C100:D100"/>
    <mergeCell ref="C101:D101"/>
    <mergeCell ref="B83:E83"/>
    <mergeCell ref="B86:E86"/>
    <mergeCell ref="B87:E87"/>
    <mergeCell ref="A91:E91"/>
    <mergeCell ref="B82:E82"/>
    <mergeCell ref="A1:F1"/>
    <mergeCell ref="A2:F2"/>
    <mergeCell ref="A3:F3"/>
    <mergeCell ref="A4:F4"/>
    <mergeCell ref="A81:F81"/>
    <mergeCell ref="A6:F6"/>
  </mergeCells>
  <printOptions horizontalCentered="1"/>
  <pageMargins left="0.23622047244094491" right="0.23622047244094491" top="0.74803149606299213" bottom="0.74803149606299213" header="0.31496062992125984" footer="0.31496062992125984"/>
  <pageSetup paperSize="9" firstPageNumber="0" fitToHeight="0" orientation="portrait" verticalDpi="300" r:id="rId1"/>
  <headerFooter alignWithMargins="0">
    <oddFooter>&amp;LCabinet Bourgois&amp;CDPGF&amp;R&amp;P/&amp;N</oddFooter>
  </headerFooter>
  <rowBreaks count="1" manualBreakCount="1">
    <brk id="36"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showGridLines="0" showZeros="0" view="pageBreakPreview" zoomScale="85" zoomScaleNormal="100" zoomScaleSheetLayoutView="85" workbookViewId="0">
      <pane ySplit="7" topLeftCell="A8" activePane="bottomLeft" state="frozen"/>
      <selection activeCell="B112" sqref="B112"/>
      <selection pane="bottomLeft" activeCell="B112" sqref="B112"/>
    </sheetView>
  </sheetViews>
  <sheetFormatPr baseColWidth="10" defaultColWidth="10.83203125" defaultRowHeight="12.75" x14ac:dyDescent="0.15"/>
  <cols>
    <col min="1" max="1" width="7.33203125" style="2" customWidth="1"/>
    <col min="2" max="2" width="58" style="2" customWidth="1"/>
    <col min="3" max="3" width="6.1640625" style="2" bestFit="1" customWidth="1"/>
    <col min="4" max="4" width="10.5" style="10" customWidth="1"/>
    <col min="5" max="5" width="15.5" style="2" customWidth="1"/>
    <col min="6" max="6" width="21" style="2" bestFit="1" customWidth="1"/>
    <col min="7" max="7" width="10.83203125" style="1"/>
    <col min="8" max="9" width="19.83203125" style="94" hidden="1" customWidth="1"/>
    <col min="10" max="10" width="33" style="2" customWidth="1"/>
    <col min="11" max="16384" width="10.83203125" style="1"/>
  </cols>
  <sheetData>
    <row r="1" spans="1:10" ht="18" x14ac:dyDescent="0.15">
      <c r="A1" s="263" t="s">
        <v>0</v>
      </c>
      <c r="B1" s="263"/>
      <c r="C1" s="263"/>
      <c r="D1" s="263"/>
      <c r="E1" s="263"/>
      <c r="F1" s="263"/>
      <c r="H1" s="101"/>
      <c r="I1" s="101"/>
    </row>
    <row r="2" spans="1:10" ht="18" x14ac:dyDescent="0.15">
      <c r="A2" s="263" t="s">
        <v>1</v>
      </c>
      <c r="B2" s="263"/>
      <c r="C2" s="263"/>
      <c r="D2" s="263"/>
      <c r="E2" s="263"/>
      <c r="F2" s="263"/>
      <c r="H2" s="101"/>
      <c r="I2" s="101"/>
    </row>
    <row r="3" spans="1:10" ht="37.15" customHeight="1" x14ac:dyDescent="0.15">
      <c r="A3" s="263" t="s">
        <v>274</v>
      </c>
      <c r="B3" s="263"/>
      <c r="C3" s="263"/>
      <c r="D3" s="263"/>
      <c r="E3" s="263"/>
      <c r="F3" s="263"/>
      <c r="H3" s="149" t="s">
        <v>254</v>
      </c>
      <c r="I3" s="101"/>
    </row>
    <row r="4" spans="1:10" ht="19.5" x14ac:dyDescent="0.15">
      <c r="A4" s="264" t="s">
        <v>255</v>
      </c>
      <c r="B4" s="264"/>
      <c r="C4" s="264"/>
      <c r="D4" s="264"/>
      <c r="E4" s="264"/>
      <c r="F4" s="264"/>
      <c r="H4" s="102"/>
      <c r="I4" s="102"/>
      <c r="J4" s="70"/>
    </row>
    <row r="5" spans="1:10" ht="15" x14ac:dyDescent="0.15">
      <c r="A5" s="231" t="s">
        <v>280</v>
      </c>
      <c r="B5" s="14"/>
      <c r="C5" s="14"/>
      <c r="D5" s="15"/>
      <c r="E5" s="14"/>
      <c r="F5" s="14"/>
      <c r="H5" s="101"/>
      <c r="I5" s="101"/>
    </row>
    <row r="6" spans="1:10" ht="15" x14ac:dyDescent="0.15">
      <c r="A6" s="267" t="s">
        <v>233</v>
      </c>
      <c r="B6" s="267"/>
      <c r="C6" s="267"/>
      <c r="D6" s="267"/>
      <c r="E6" s="267"/>
      <c r="F6" s="267"/>
      <c r="H6" s="158"/>
      <c r="I6" s="158"/>
    </row>
    <row r="7" spans="1:10" ht="21" x14ac:dyDescent="0.15">
      <c r="A7" s="156"/>
      <c r="B7" s="157"/>
      <c r="C7" s="17" t="s">
        <v>2</v>
      </c>
      <c r="D7" s="17" t="s">
        <v>3</v>
      </c>
      <c r="E7" s="17" t="s">
        <v>4</v>
      </c>
      <c r="F7" s="17" t="s">
        <v>5</v>
      </c>
      <c r="H7" s="99" t="s">
        <v>6</v>
      </c>
      <c r="I7" s="100" t="s">
        <v>7</v>
      </c>
    </row>
    <row r="8" spans="1:10" ht="18.75" x14ac:dyDescent="0.15">
      <c r="A8" s="54"/>
      <c r="B8" s="40" t="s">
        <v>44</v>
      </c>
      <c r="C8" s="17"/>
      <c r="D8" s="19"/>
      <c r="E8" s="17"/>
      <c r="F8" s="196"/>
      <c r="H8" s="110"/>
      <c r="I8" s="115"/>
    </row>
    <row r="9" spans="1:10" ht="31.5" x14ac:dyDescent="0.15">
      <c r="A9" s="56">
        <v>301</v>
      </c>
      <c r="B9" s="57" t="s">
        <v>143</v>
      </c>
      <c r="C9" s="4" t="s">
        <v>10</v>
      </c>
      <c r="D9" s="12">
        <v>1</v>
      </c>
      <c r="E9" s="4"/>
      <c r="F9" s="197">
        <f>E9*D9</f>
        <v>0</v>
      </c>
      <c r="H9" s="111"/>
      <c r="I9" s="116" t="s">
        <v>144</v>
      </c>
    </row>
    <row r="10" spans="1:10" x14ac:dyDescent="0.15">
      <c r="A10" s="56"/>
      <c r="B10" s="71"/>
      <c r="C10" s="4"/>
      <c r="D10" s="12"/>
      <c r="E10" s="4"/>
      <c r="F10" s="197"/>
      <c r="H10" s="111"/>
      <c r="I10" s="116"/>
    </row>
    <row r="11" spans="1:10" x14ac:dyDescent="0.15">
      <c r="A11" s="56"/>
      <c r="B11" s="83" t="s">
        <v>145</v>
      </c>
      <c r="C11" s="4"/>
      <c r="D11" s="12"/>
      <c r="E11" s="4"/>
      <c r="F11" s="197"/>
      <c r="H11" s="111"/>
      <c r="I11" s="116"/>
    </row>
    <row r="12" spans="1:10" ht="38.25" x14ac:dyDescent="0.15">
      <c r="A12" s="220">
        <v>302</v>
      </c>
      <c r="B12" s="221" t="s">
        <v>293</v>
      </c>
      <c r="C12" s="217" t="s">
        <v>27</v>
      </c>
      <c r="D12" s="218">
        <v>1</v>
      </c>
      <c r="E12" s="217"/>
      <c r="F12" s="219">
        <f>E12*D12</f>
        <v>0</v>
      </c>
      <c r="H12" s="111"/>
      <c r="I12" s="116" t="s">
        <v>146</v>
      </c>
    </row>
    <row r="13" spans="1:10" x14ac:dyDescent="0.15">
      <c r="A13" s="56"/>
      <c r="B13" s="71"/>
      <c r="C13" s="4"/>
      <c r="D13" s="12"/>
      <c r="E13" s="4"/>
      <c r="F13" s="197">
        <f>E13*D13</f>
        <v>0</v>
      </c>
      <c r="H13" s="111"/>
      <c r="I13" s="116"/>
    </row>
    <row r="14" spans="1:10" x14ac:dyDescent="0.15">
      <c r="A14" s="56"/>
      <c r="B14" s="83" t="s">
        <v>54</v>
      </c>
      <c r="C14" s="4"/>
      <c r="D14" s="12"/>
      <c r="E14" s="4"/>
      <c r="F14" s="197"/>
      <c r="H14" s="111"/>
      <c r="I14" s="116"/>
    </row>
    <row r="15" spans="1:10" ht="25.5" x14ac:dyDescent="0.15">
      <c r="A15" s="56">
        <v>304</v>
      </c>
      <c r="B15" s="71" t="s">
        <v>55</v>
      </c>
      <c r="C15" s="4" t="s">
        <v>27</v>
      </c>
      <c r="D15" s="12">
        <v>1</v>
      </c>
      <c r="E15" s="4"/>
      <c r="F15" s="197">
        <f>E15*D15</f>
        <v>0</v>
      </c>
      <c r="H15" s="111"/>
      <c r="I15" s="116"/>
    </row>
    <row r="16" spans="1:10" ht="31.5" x14ac:dyDescent="0.15">
      <c r="A16" s="56">
        <v>305</v>
      </c>
      <c r="B16" s="13" t="s">
        <v>149</v>
      </c>
      <c r="C16" s="4" t="s">
        <v>27</v>
      </c>
      <c r="D16" s="12">
        <v>1</v>
      </c>
      <c r="E16" s="4"/>
      <c r="F16" s="197">
        <f>E16*D16</f>
        <v>0</v>
      </c>
      <c r="H16" s="111"/>
      <c r="I16" s="116" t="s">
        <v>150</v>
      </c>
    </row>
    <row r="17" spans="1:12" x14ac:dyDescent="0.15">
      <c r="A17" s="56"/>
      <c r="B17" s="71"/>
      <c r="C17" s="4"/>
      <c r="D17" s="12"/>
      <c r="E17" s="4"/>
      <c r="F17" s="197"/>
      <c r="H17" s="111"/>
      <c r="I17" s="116"/>
    </row>
    <row r="18" spans="1:12" x14ac:dyDescent="0.15">
      <c r="A18" s="56"/>
      <c r="B18" s="83" t="s">
        <v>56</v>
      </c>
      <c r="C18" s="4"/>
      <c r="D18" s="12"/>
      <c r="E18" s="4"/>
      <c r="F18" s="197"/>
      <c r="H18" s="111"/>
      <c r="I18" s="116"/>
    </row>
    <row r="19" spans="1:12" ht="25.5" x14ac:dyDescent="0.15">
      <c r="A19" s="56">
        <v>306</v>
      </c>
      <c r="B19" s="71" t="s">
        <v>151</v>
      </c>
      <c r="C19" s="4" t="s">
        <v>27</v>
      </c>
      <c r="D19" s="12">
        <v>1</v>
      </c>
      <c r="E19" s="4"/>
      <c r="F19" s="197">
        <f>E19*D19</f>
        <v>0</v>
      </c>
      <c r="H19" s="111"/>
      <c r="I19" s="116" t="s">
        <v>59</v>
      </c>
    </row>
    <row r="20" spans="1:12" ht="25.5" x14ac:dyDescent="0.15">
      <c r="A20" s="56">
        <v>307</v>
      </c>
      <c r="B20" s="71" t="s">
        <v>152</v>
      </c>
      <c r="C20" s="4" t="s">
        <v>27</v>
      </c>
      <c r="D20" s="12">
        <v>1</v>
      </c>
      <c r="E20" s="4"/>
      <c r="F20" s="197">
        <f>E20*D20</f>
        <v>0</v>
      </c>
      <c r="H20" s="111"/>
      <c r="I20" s="116" t="s">
        <v>59</v>
      </c>
    </row>
    <row r="21" spans="1:12" ht="25.5" x14ac:dyDescent="0.15">
      <c r="A21" s="56">
        <v>308</v>
      </c>
      <c r="B21" s="57" t="s">
        <v>153</v>
      </c>
      <c r="C21" s="4" t="s">
        <v>27</v>
      </c>
      <c r="D21" s="12">
        <v>1</v>
      </c>
      <c r="E21" s="4"/>
      <c r="F21" s="197">
        <f>E21*D21</f>
        <v>0</v>
      </c>
      <c r="H21" s="111"/>
      <c r="I21" s="116" t="s">
        <v>154</v>
      </c>
    </row>
    <row r="22" spans="1:12" ht="31.5" x14ac:dyDescent="0.15">
      <c r="A22" s="56">
        <v>309</v>
      </c>
      <c r="B22" s="13" t="s">
        <v>155</v>
      </c>
      <c r="C22" s="4" t="s">
        <v>27</v>
      </c>
      <c r="D22" s="12">
        <v>1</v>
      </c>
      <c r="E22" s="4"/>
      <c r="F22" s="197">
        <f>E22*D22</f>
        <v>0</v>
      </c>
      <c r="H22" s="111"/>
      <c r="I22" s="116" t="s">
        <v>150</v>
      </c>
    </row>
    <row r="23" spans="1:12" x14ac:dyDescent="0.15">
      <c r="A23" s="56"/>
      <c r="B23" s="57"/>
      <c r="C23" s="4"/>
      <c r="D23" s="12"/>
      <c r="E23" s="4"/>
      <c r="F23" s="197"/>
      <c r="H23" s="111"/>
      <c r="I23" s="116"/>
    </row>
    <row r="24" spans="1:12" x14ac:dyDescent="0.15">
      <c r="A24" s="56"/>
      <c r="B24" s="83" t="s">
        <v>60</v>
      </c>
      <c r="C24" s="4"/>
      <c r="D24" s="12"/>
      <c r="E24" s="4"/>
      <c r="F24" s="197"/>
      <c r="H24" s="111"/>
      <c r="I24" s="116"/>
    </row>
    <row r="25" spans="1:12" s="2" customFormat="1" ht="25.5" x14ac:dyDescent="0.15">
      <c r="A25" s="56">
        <v>310</v>
      </c>
      <c r="B25" s="71" t="s">
        <v>151</v>
      </c>
      <c r="C25" s="4" t="s">
        <v>27</v>
      </c>
      <c r="D25" s="12">
        <v>1</v>
      </c>
      <c r="E25" s="4"/>
      <c r="F25" s="197">
        <f>E25*D25</f>
        <v>0</v>
      </c>
      <c r="G25" s="1"/>
      <c r="H25" s="111"/>
      <c r="I25" s="116" t="s">
        <v>59</v>
      </c>
      <c r="K25" s="1"/>
      <c r="L25" s="1"/>
    </row>
    <row r="26" spans="1:12" s="2" customFormat="1" ht="25.5" x14ac:dyDescent="0.15">
      <c r="A26" s="56">
        <v>311</v>
      </c>
      <c r="B26" s="71" t="s">
        <v>152</v>
      </c>
      <c r="C26" s="4" t="s">
        <v>27</v>
      </c>
      <c r="D26" s="12">
        <v>1</v>
      </c>
      <c r="E26" s="4"/>
      <c r="F26" s="197">
        <f>E26*D26</f>
        <v>0</v>
      </c>
      <c r="G26" s="1"/>
      <c r="H26" s="111"/>
      <c r="I26" s="116" t="s">
        <v>59</v>
      </c>
      <c r="K26" s="1"/>
      <c r="L26" s="1"/>
    </row>
    <row r="27" spans="1:12" s="2" customFormat="1" ht="25.5" x14ac:dyDescent="0.15">
      <c r="A27" s="56">
        <v>312</v>
      </c>
      <c r="B27" s="57" t="s">
        <v>153</v>
      </c>
      <c r="C27" s="4" t="s">
        <v>27</v>
      </c>
      <c r="D27" s="12">
        <v>1</v>
      </c>
      <c r="E27" s="4"/>
      <c r="F27" s="197">
        <f>E27*D27</f>
        <v>0</v>
      </c>
      <c r="G27" s="1"/>
      <c r="H27" s="111"/>
      <c r="I27" s="116" t="s">
        <v>154</v>
      </c>
      <c r="K27" s="1"/>
      <c r="L27" s="1"/>
    </row>
    <row r="28" spans="1:12" ht="31.5" x14ac:dyDescent="0.15">
      <c r="A28" s="56">
        <v>313</v>
      </c>
      <c r="B28" s="13" t="s">
        <v>155</v>
      </c>
      <c r="C28" s="4" t="s">
        <v>27</v>
      </c>
      <c r="D28" s="12">
        <v>1</v>
      </c>
      <c r="E28" s="4"/>
      <c r="F28" s="197">
        <f>E28*D28</f>
        <v>0</v>
      </c>
      <c r="H28" s="111"/>
      <c r="I28" s="116" t="s">
        <v>150</v>
      </c>
    </row>
    <row r="29" spans="1:12" s="2" customFormat="1" x14ac:dyDescent="0.15">
      <c r="A29" s="56"/>
      <c r="B29" s="57"/>
      <c r="C29" s="4"/>
      <c r="D29" s="12"/>
      <c r="E29" s="4"/>
      <c r="F29" s="197"/>
      <c r="G29" s="1"/>
      <c r="H29" s="111"/>
      <c r="I29" s="116"/>
      <c r="K29" s="1"/>
      <c r="L29" s="1"/>
    </row>
    <row r="30" spans="1:12" s="2" customFormat="1" x14ac:dyDescent="0.15">
      <c r="A30" s="56"/>
      <c r="B30" s="83" t="s">
        <v>64</v>
      </c>
      <c r="C30" s="4"/>
      <c r="D30" s="12"/>
      <c r="E30" s="4"/>
      <c r="F30" s="197"/>
      <c r="G30" s="1"/>
      <c r="H30" s="111"/>
      <c r="I30" s="116"/>
      <c r="K30" s="1"/>
      <c r="L30" s="1"/>
    </row>
    <row r="31" spans="1:12" s="2" customFormat="1" ht="25.5" x14ac:dyDescent="0.15">
      <c r="A31" s="56">
        <v>314</v>
      </c>
      <c r="B31" s="71" t="s">
        <v>151</v>
      </c>
      <c r="C31" s="4" t="s">
        <v>27</v>
      </c>
      <c r="D31" s="12">
        <v>1</v>
      </c>
      <c r="E31" s="4"/>
      <c r="F31" s="197">
        <f>E31*D31</f>
        <v>0</v>
      </c>
      <c r="G31" s="1"/>
      <c r="H31" s="111"/>
      <c r="I31" s="116" t="s">
        <v>59</v>
      </c>
      <c r="K31" s="1"/>
      <c r="L31" s="1"/>
    </row>
    <row r="32" spans="1:12" s="2" customFormat="1" ht="25.5" x14ac:dyDescent="0.15">
      <c r="A32" s="56">
        <v>315</v>
      </c>
      <c r="B32" s="71" t="s">
        <v>152</v>
      </c>
      <c r="C32" s="4" t="s">
        <v>27</v>
      </c>
      <c r="D32" s="12">
        <v>1</v>
      </c>
      <c r="E32" s="4"/>
      <c r="F32" s="197">
        <f>E32*D32</f>
        <v>0</v>
      </c>
      <c r="G32" s="1"/>
      <c r="H32" s="111"/>
      <c r="I32" s="116" t="s">
        <v>59</v>
      </c>
      <c r="K32" s="1"/>
      <c r="L32" s="1"/>
    </row>
    <row r="33" spans="1:12" s="2" customFormat="1" ht="25.5" x14ac:dyDescent="0.15">
      <c r="A33" s="56">
        <v>316</v>
      </c>
      <c r="B33" s="57" t="s">
        <v>153</v>
      </c>
      <c r="C33" s="4" t="s">
        <v>27</v>
      </c>
      <c r="D33" s="12">
        <v>1</v>
      </c>
      <c r="E33" s="4"/>
      <c r="F33" s="197">
        <f>E33*D33</f>
        <v>0</v>
      </c>
      <c r="G33" s="1"/>
      <c r="H33" s="111"/>
      <c r="I33" s="116" t="s">
        <v>154</v>
      </c>
      <c r="K33" s="1"/>
      <c r="L33" s="1"/>
    </row>
    <row r="34" spans="1:12" ht="31.5" x14ac:dyDescent="0.15">
      <c r="A34" s="56">
        <v>317</v>
      </c>
      <c r="B34" s="13" t="s">
        <v>155</v>
      </c>
      <c r="C34" s="4" t="s">
        <v>27</v>
      </c>
      <c r="D34" s="12">
        <v>1</v>
      </c>
      <c r="E34" s="4"/>
      <c r="F34" s="197">
        <f>E34*D34</f>
        <v>0</v>
      </c>
      <c r="H34" s="111"/>
      <c r="I34" s="116" t="s">
        <v>150</v>
      </c>
    </row>
    <row r="35" spans="1:12" s="2" customFormat="1" x14ac:dyDescent="0.15">
      <c r="A35" s="56"/>
      <c r="B35" s="57"/>
      <c r="C35" s="4"/>
      <c r="D35" s="12"/>
      <c r="E35" s="4"/>
      <c r="F35" s="197"/>
      <c r="G35" s="1"/>
      <c r="H35" s="111"/>
      <c r="I35" s="116"/>
      <c r="K35" s="1"/>
      <c r="L35" s="1"/>
    </row>
    <row r="36" spans="1:12" s="2" customFormat="1" x14ac:dyDescent="0.15">
      <c r="A36" s="56"/>
      <c r="B36" s="83" t="s">
        <v>156</v>
      </c>
      <c r="C36" s="4"/>
      <c r="D36" s="12"/>
      <c r="E36" s="4"/>
      <c r="F36" s="197"/>
      <c r="G36" s="1"/>
      <c r="H36" s="111"/>
      <c r="I36" s="116"/>
      <c r="K36" s="1"/>
      <c r="L36" s="1"/>
    </row>
    <row r="37" spans="1:12" s="2" customFormat="1" ht="25.5" x14ac:dyDescent="0.15">
      <c r="A37" s="56">
        <v>318</v>
      </c>
      <c r="B37" s="71" t="s">
        <v>68</v>
      </c>
      <c r="C37" s="4" t="s">
        <v>27</v>
      </c>
      <c r="D37" s="12">
        <v>1</v>
      </c>
      <c r="E37" s="4"/>
      <c r="F37" s="197">
        <f>E37*D37</f>
        <v>0</v>
      </c>
      <c r="G37" s="1"/>
      <c r="H37" s="111"/>
      <c r="I37" s="116" t="s">
        <v>59</v>
      </c>
      <c r="K37" s="1"/>
      <c r="L37" s="1"/>
    </row>
    <row r="38" spans="1:12" s="2" customFormat="1" ht="21" x14ac:dyDescent="0.15">
      <c r="A38" s="56">
        <v>328</v>
      </c>
      <c r="B38" s="71" t="s">
        <v>236</v>
      </c>
      <c r="C38" s="4" t="s">
        <v>27</v>
      </c>
      <c r="D38" s="12">
        <v>1</v>
      </c>
      <c r="E38" s="205"/>
      <c r="F38" s="206">
        <f>E38*D38</f>
        <v>0</v>
      </c>
      <c r="G38" s="1"/>
      <c r="H38" s="111"/>
      <c r="I38" s="116" t="s">
        <v>157</v>
      </c>
      <c r="K38" s="1"/>
      <c r="L38" s="1"/>
    </row>
    <row r="39" spans="1:12" s="2" customFormat="1" ht="25.5" x14ac:dyDescent="0.15">
      <c r="A39" s="56">
        <v>320</v>
      </c>
      <c r="B39" s="71" t="s">
        <v>61</v>
      </c>
      <c r="C39" s="4" t="s">
        <v>27</v>
      </c>
      <c r="D39" s="12">
        <v>1</v>
      </c>
      <c r="E39" s="4"/>
      <c r="F39" s="197">
        <f>E39*D39</f>
        <v>0</v>
      </c>
      <c r="G39" s="1"/>
      <c r="H39" s="111"/>
      <c r="I39" s="116" t="s">
        <v>59</v>
      </c>
      <c r="K39" s="1"/>
      <c r="L39" s="1"/>
    </row>
    <row r="40" spans="1:12" s="2" customFormat="1" ht="25.5" x14ac:dyDescent="0.15">
      <c r="A40" s="56">
        <v>321</v>
      </c>
      <c r="B40" s="57" t="s">
        <v>153</v>
      </c>
      <c r="C40" s="4" t="s">
        <v>27</v>
      </c>
      <c r="D40" s="12">
        <v>1</v>
      </c>
      <c r="E40" s="4"/>
      <c r="F40" s="197">
        <f>E40*D40</f>
        <v>0</v>
      </c>
      <c r="G40" s="1"/>
      <c r="H40" s="111"/>
      <c r="I40" s="116" t="s">
        <v>154</v>
      </c>
      <c r="K40" s="1"/>
      <c r="L40" s="1"/>
    </row>
    <row r="41" spans="1:12" ht="31.5" x14ac:dyDescent="0.15">
      <c r="A41" s="56">
        <v>322</v>
      </c>
      <c r="B41" s="13" t="s">
        <v>155</v>
      </c>
      <c r="C41" s="4" t="s">
        <v>27</v>
      </c>
      <c r="D41" s="12">
        <v>1</v>
      </c>
      <c r="E41" s="4"/>
      <c r="F41" s="197">
        <f>E41*D41</f>
        <v>0</v>
      </c>
      <c r="H41" s="111"/>
      <c r="I41" s="116" t="s">
        <v>150</v>
      </c>
    </row>
    <row r="42" spans="1:12" s="2" customFormat="1" x14ac:dyDescent="0.15">
      <c r="A42" s="56"/>
      <c r="B42" s="57"/>
      <c r="C42" s="4"/>
      <c r="D42" s="12"/>
      <c r="E42" s="4"/>
      <c r="F42" s="197"/>
      <c r="G42" s="1"/>
      <c r="H42" s="111"/>
      <c r="I42" s="116"/>
      <c r="K42" s="1"/>
      <c r="L42" s="1"/>
    </row>
    <row r="43" spans="1:12" s="2" customFormat="1" x14ac:dyDescent="0.15">
      <c r="A43" s="56"/>
      <c r="B43" s="83" t="s">
        <v>131</v>
      </c>
      <c r="C43" s="4"/>
      <c r="D43" s="12"/>
      <c r="E43" s="4"/>
      <c r="F43" s="197"/>
      <c r="G43" s="1"/>
      <c r="H43" s="111"/>
      <c r="I43" s="116"/>
      <c r="K43" s="1"/>
      <c r="L43" s="1"/>
    </row>
    <row r="44" spans="1:12" s="2" customFormat="1" ht="25.5" x14ac:dyDescent="0.15">
      <c r="A44" s="56">
        <v>323</v>
      </c>
      <c r="B44" s="71" t="s">
        <v>151</v>
      </c>
      <c r="C44" s="4" t="s">
        <v>27</v>
      </c>
      <c r="D44" s="12">
        <v>1</v>
      </c>
      <c r="E44" s="4"/>
      <c r="F44" s="197">
        <f>E44*D44</f>
        <v>0</v>
      </c>
      <c r="G44" s="1"/>
      <c r="H44" s="111"/>
      <c r="I44" s="116" t="s">
        <v>59</v>
      </c>
      <c r="K44" s="1"/>
      <c r="L44" s="1"/>
    </row>
    <row r="45" spans="1:12" s="2" customFormat="1" ht="25.5" x14ac:dyDescent="0.15">
      <c r="A45" s="56">
        <v>324</v>
      </c>
      <c r="B45" s="71" t="s">
        <v>152</v>
      </c>
      <c r="C45" s="4" t="s">
        <v>27</v>
      </c>
      <c r="D45" s="12">
        <v>1</v>
      </c>
      <c r="E45" s="4"/>
      <c r="F45" s="197">
        <f>E45*D45</f>
        <v>0</v>
      </c>
      <c r="G45" s="1"/>
      <c r="H45" s="111"/>
      <c r="I45" s="116" t="s">
        <v>59</v>
      </c>
      <c r="K45" s="1"/>
      <c r="L45" s="1"/>
    </row>
    <row r="46" spans="1:12" s="2" customFormat="1" ht="25.5" x14ac:dyDescent="0.15">
      <c r="A46" s="56">
        <v>325</v>
      </c>
      <c r="B46" s="57" t="s">
        <v>153</v>
      </c>
      <c r="C46" s="4" t="s">
        <v>27</v>
      </c>
      <c r="D46" s="12">
        <v>1</v>
      </c>
      <c r="E46" s="4"/>
      <c r="F46" s="197">
        <f t="shared" ref="F46:F59" si="0">E46*D46</f>
        <v>0</v>
      </c>
      <c r="G46" s="1"/>
      <c r="H46" s="111"/>
      <c r="I46" s="116" t="s">
        <v>154</v>
      </c>
      <c r="K46" s="1"/>
      <c r="L46" s="1"/>
    </row>
    <row r="47" spans="1:12" ht="31.5" x14ac:dyDescent="0.15">
      <c r="A47" s="56">
        <v>326</v>
      </c>
      <c r="B47" s="13" t="s">
        <v>155</v>
      </c>
      <c r="C47" s="4" t="s">
        <v>27</v>
      </c>
      <c r="D47" s="12">
        <v>1</v>
      </c>
      <c r="E47" s="4"/>
      <c r="F47" s="197">
        <f>E47*D47</f>
        <v>0</v>
      </c>
      <c r="H47" s="111"/>
      <c r="I47" s="116" t="s">
        <v>150</v>
      </c>
    </row>
    <row r="48" spans="1:12" s="2" customFormat="1" x14ac:dyDescent="0.15">
      <c r="A48" s="56"/>
      <c r="B48" s="57"/>
      <c r="C48" s="4"/>
      <c r="D48" s="12"/>
      <c r="E48" s="4"/>
      <c r="F48" s="197"/>
      <c r="G48" s="1"/>
      <c r="H48" s="111"/>
      <c r="I48" s="116"/>
      <c r="K48" s="1"/>
      <c r="L48" s="1"/>
    </row>
    <row r="49" spans="1:12" s="2" customFormat="1" x14ac:dyDescent="0.15">
      <c r="A49" s="56"/>
      <c r="B49" s="83" t="s">
        <v>158</v>
      </c>
      <c r="C49" s="4"/>
      <c r="D49" s="12"/>
      <c r="E49" s="4"/>
      <c r="F49" s="197"/>
      <c r="G49" s="1"/>
      <c r="H49" s="111"/>
      <c r="I49" s="116"/>
      <c r="K49" s="1"/>
      <c r="L49" s="1"/>
    </row>
    <row r="50" spans="1:12" s="2" customFormat="1" ht="25.5" x14ac:dyDescent="0.15">
      <c r="A50" s="56">
        <v>327</v>
      </c>
      <c r="B50" s="71" t="s">
        <v>151</v>
      </c>
      <c r="C50" s="4" t="s">
        <v>27</v>
      </c>
      <c r="D50" s="12">
        <v>1</v>
      </c>
      <c r="E50" s="4"/>
      <c r="F50" s="197">
        <f>E50*D50</f>
        <v>0</v>
      </c>
      <c r="G50" s="1"/>
      <c r="H50" s="111"/>
      <c r="I50" s="116" t="s">
        <v>59</v>
      </c>
      <c r="K50" s="1"/>
      <c r="L50" s="1"/>
    </row>
    <row r="51" spans="1:12" s="2" customFormat="1" ht="25.5" x14ac:dyDescent="0.15">
      <c r="A51" s="56">
        <v>328</v>
      </c>
      <c r="B51" s="71" t="s">
        <v>152</v>
      </c>
      <c r="C51" s="4" t="s">
        <v>27</v>
      </c>
      <c r="D51" s="12">
        <v>1</v>
      </c>
      <c r="E51" s="4"/>
      <c r="F51" s="197">
        <f>E51*D51</f>
        <v>0</v>
      </c>
      <c r="G51" s="1"/>
      <c r="H51" s="111"/>
      <c r="I51" s="116" t="s">
        <v>59</v>
      </c>
      <c r="K51" s="1"/>
      <c r="L51" s="1"/>
    </row>
    <row r="52" spans="1:12" s="2" customFormat="1" x14ac:dyDescent="0.15">
      <c r="A52" s="56">
        <v>329</v>
      </c>
      <c r="B52" s="57" t="s">
        <v>159</v>
      </c>
      <c r="C52" s="4" t="s">
        <v>27</v>
      </c>
      <c r="D52" s="12">
        <v>1</v>
      </c>
      <c r="E52" s="4"/>
      <c r="F52" s="197">
        <f>E52*D52</f>
        <v>0</v>
      </c>
      <c r="G52" s="1"/>
      <c r="H52" s="111"/>
      <c r="I52" s="116" t="s">
        <v>154</v>
      </c>
      <c r="K52" s="1"/>
      <c r="L52" s="1"/>
    </row>
    <row r="53" spans="1:12" ht="31.5" x14ac:dyDescent="0.15">
      <c r="A53" s="56">
        <v>330</v>
      </c>
      <c r="B53" s="13" t="s">
        <v>160</v>
      </c>
      <c r="C53" s="4" t="s">
        <v>27</v>
      </c>
      <c r="D53" s="12">
        <v>1</v>
      </c>
      <c r="E53" s="4"/>
      <c r="F53" s="197">
        <f>E53*D53</f>
        <v>0</v>
      </c>
      <c r="H53" s="111"/>
      <c r="I53" s="116" t="s">
        <v>150</v>
      </c>
    </row>
    <row r="54" spans="1:12" s="2" customFormat="1" x14ac:dyDescent="0.15">
      <c r="A54" s="56"/>
      <c r="B54" s="57"/>
      <c r="C54" s="4"/>
      <c r="D54" s="12"/>
      <c r="E54" s="4"/>
      <c r="F54" s="197">
        <f t="shared" si="0"/>
        <v>0</v>
      </c>
      <c r="G54" s="1"/>
      <c r="H54" s="111"/>
      <c r="I54" s="116"/>
      <c r="K54" s="1"/>
      <c r="L54" s="1"/>
    </row>
    <row r="55" spans="1:12" s="2" customFormat="1" x14ac:dyDescent="0.15">
      <c r="A55" s="56"/>
      <c r="B55" s="83" t="s">
        <v>161</v>
      </c>
      <c r="C55" s="4"/>
      <c r="D55" s="12"/>
      <c r="E55" s="4"/>
      <c r="F55" s="197">
        <f t="shared" si="0"/>
        <v>0</v>
      </c>
      <c r="G55" s="1"/>
      <c r="H55" s="111"/>
      <c r="I55" s="116"/>
      <c r="K55" s="1"/>
      <c r="L55" s="1"/>
    </row>
    <row r="56" spans="1:12" s="2" customFormat="1" ht="25.5" x14ac:dyDescent="0.15">
      <c r="A56" s="56">
        <v>331</v>
      </c>
      <c r="B56" s="71" t="s">
        <v>68</v>
      </c>
      <c r="C56" s="4" t="s">
        <v>27</v>
      </c>
      <c r="D56" s="12">
        <v>1</v>
      </c>
      <c r="E56" s="4"/>
      <c r="F56" s="197">
        <f t="shared" si="0"/>
        <v>0</v>
      </c>
      <c r="G56" s="1"/>
      <c r="H56" s="111"/>
      <c r="I56" s="116" t="s">
        <v>59</v>
      </c>
      <c r="K56" s="1"/>
      <c r="L56" s="1"/>
    </row>
    <row r="57" spans="1:12" s="2" customFormat="1" ht="25.5" x14ac:dyDescent="0.15">
      <c r="A57" s="56">
        <v>332</v>
      </c>
      <c r="B57" s="71" t="s">
        <v>270</v>
      </c>
      <c r="C57" s="4" t="s">
        <v>27</v>
      </c>
      <c r="D57" s="12">
        <v>1</v>
      </c>
      <c r="E57" s="4"/>
      <c r="F57" s="197">
        <f t="shared" si="0"/>
        <v>0</v>
      </c>
      <c r="G57" s="1"/>
      <c r="H57" s="111"/>
      <c r="I57" s="116" t="s">
        <v>157</v>
      </c>
      <c r="K57" s="1"/>
      <c r="L57" s="1"/>
    </row>
    <row r="58" spans="1:12" s="2" customFormat="1" ht="25.5" x14ac:dyDescent="0.15">
      <c r="A58" s="56">
        <v>333</v>
      </c>
      <c r="B58" s="71" t="s">
        <v>61</v>
      </c>
      <c r="C58" s="4" t="s">
        <v>27</v>
      </c>
      <c r="D58" s="12">
        <v>1</v>
      </c>
      <c r="E58" s="4"/>
      <c r="F58" s="197">
        <f t="shared" si="0"/>
        <v>0</v>
      </c>
      <c r="G58" s="1"/>
      <c r="H58" s="111"/>
      <c r="I58" s="116" t="s">
        <v>59</v>
      </c>
      <c r="K58" s="1"/>
      <c r="L58" s="1"/>
    </row>
    <row r="59" spans="1:12" s="2" customFormat="1" ht="25.5" x14ac:dyDescent="0.15">
      <c r="A59" s="56">
        <v>334</v>
      </c>
      <c r="B59" s="57" t="s">
        <v>153</v>
      </c>
      <c r="C59" s="4" t="s">
        <v>27</v>
      </c>
      <c r="D59" s="12">
        <v>1</v>
      </c>
      <c r="E59" s="4"/>
      <c r="F59" s="197">
        <f t="shared" si="0"/>
        <v>0</v>
      </c>
      <c r="G59" s="1"/>
      <c r="H59" s="111"/>
      <c r="I59" s="116" t="s">
        <v>154</v>
      </c>
      <c r="K59" s="1"/>
      <c r="L59" s="1"/>
    </row>
    <row r="60" spans="1:12" ht="31.5" x14ac:dyDescent="0.15">
      <c r="A60" s="56">
        <v>335</v>
      </c>
      <c r="B60" s="13" t="s">
        <v>162</v>
      </c>
      <c r="C60" s="4" t="s">
        <v>27</v>
      </c>
      <c r="D60" s="12">
        <v>1</v>
      </c>
      <c r="E60" s="4"/>
      <c r="F60" s="197">
        <f>E60*D60</f>
        <v>0</v>
      </c>
      <c r="H60" s="111"/>
      <c r="I60" s="116" t="s">
        <v>150</v>
      </c>
    </row>
    <row r="61" spans="1:12" s="2" customFormat="1" ht="15" thickBot="1" x14ac:dyDescent="0.2">
      <c r="A61" s="65"/>
      <c r="B61" s="23"/>
      <c r="C61" s="23"/>
      <c r="D61" s="24"/>
      <c r="E61" s="25"/>
      <c r="F61" s="26"/>
      <c r="G61" s="1"/>
      <c r="H61" s="110"/>
      <c r="I61" s="115"/>
      <c r="K61" s="1"/>
      <c r="L61" s="1"/>
    </row>
    <row r="62" spans="1:12" s="2" customFormat="1" ht="15" thickBot="1" x14ac:dyDescent="0.2">
      <c r="A62" s="66"/>
      <c r="B62" s="27"/>
      <c r="C62" s="27"/>
      <c r="D62" s="28"/>
      <c r="E62" s="29" t="s">
        <v>19</v>
      </c>
      <c r="F62" s="30">
        <f>SUM(F9:F60)</f>
        <v>0</v>
      </c>
      <c r="G62" s="1"/>
      <c r="H62" s="109"/>
      <c r="I62" s="114"/>
      <c r="K62" s="1"/>
      <c r="L62" s="1"/>
    </row>
    <row r="63" spans="1:12" ht="14.25" x14ac:dyDescent="0.15">
      <c r="A63" s="66"/>
      <c r="B63" s="27"/>
      <c r="C63" s="27"/>
      <c r="D63" s="28"/>
      <c r="E63" s="15"/>
      <c r="F63" s="31"/>
      <c r="H63" s="110"/>
      <c r="I63" s="115"/>
    </row>
    <row r="64" spans="1:12" ht="14.25" x14ac:dyDescent="0.15">
      <c r="A64" s="66"/>
      <c r="B64" s="27"/>
      <c r="C64" s="17" t="s">
        <v>2</v>
      </c>
      <c r="D64" s="17" t="s">
        <v>3</v>
      </c>
      <c r="E64" s="17" t="s">
        <v>4</v>
      </c>
      <c r="F64" s="17" t="s">
        <v>5</v>
      </c>
      <c r="H64" s="109"/>
      <c r="I64" s="114"/>
    </row>
    <row r="65" spans="1:12" ht="37.5" x14ac:dyDescent="0.15">
      <c r="A65" s="54"/>
      <c r="B65" s="18" t="s">
        <v>125</v>
      </c>
      <c r="C65" s="17"/>
      <c r="D65" s="19"/>
      <c r="E65" s="17"/>
      <c r="F65" s="196"/>
      <c r="H65" s="110"/>
      <c r="I65" s="115"/>
    </row>
    <row r="66" spans="1:12" x14ac:dyDescent="0.15">
      <c r="A66" s="56">
        <v>702</v>
      </c>
      <c r="B66" s="32" t="s">
        <v>126</v>
      </c>
      <c r="C66" s="17" t="s">
        <v>10</v>
      </c>
      <c r="D66" s="19">
        <v>1</v>
      </c>
      <c r="E66" s="17"/>
      <c r="F66" s="196">
        <f>E66*D66</f>
        <v>0</v>
      </c>
      <c r="H66" s="111"/>
      <c r="I66" s="116"/>
    </row>
    <row r="67" spans="1:12" ht="15" thickBot="1" x14ac:dyDescent="0.2">
      <c r="A67" s="66"/>
      <c r="B67" s="27"/>
      <c r="C67" s="27"/>
      <c r="D67" s="28"/>
      <c r="E67" s="15"/>
      <c r="F67" s="31"/>
    </row>
    <row r="68" spans="1:12" ht="15" thickBot="1" x14ac:dyDescent="0.2">
      <c r="A68" s="66"/>
      <c r="B68" s="27"/>
      <c r="C68" s="27"/>
      <c r="D68" s="28"/>
      <c r="E68" s="29" t="s">
        <v>19</v>
      </c>
      <c r="F68" s="30">
        <f>SUM(F66:F66)</f>
        <v>0</v>
      </c>
      <c r="H68" s="101"/>
      <c r="I68" s="101"/>
    </row>
    <row r="69" spans="1:12" ht="15" thickBot="1" x14ac:dyDescent="0.2">
      <c r="A69" s="66"/>
      <c r="B69" s="3"/>
      <c r="C69" s="3"/>
      <c r="D69" s="9"/>
      <c r="E69" s="5"/>
      <c r="F69" s="6"/>
      <c r="H69" s="101"/>
      <c r="I69" s="101"/>
      <c r="J69" s="89"/>
    </row>
    <row r="70" spans="1:12" ht="31.9" customHeight="1" thickBot="1" x14ac:dyDescent="0.2">
      <c r="A70" s="265" t="s">
        <v>234</v>
      </c>
      <c r="B70" s="265"/>
      <c r="C70" s="265"/>
      <c r="D70" s="265"/>
      <c r="E70" s="265"/>
      <c r="F70" s="265"/>
      <c r="H70" s="101"/>
      <c r="I70" s="101"/>
    </row>
    <row r="71" spans="1:12" ht="15.75" thickBot="1" x14ac:dyDescent="0.2">
      <c r="A71" s="68"/>
      <c r="B71" s="255"/>
      <c r="C71" s="255"/>
      <c r="D71" s="256"/>
      <c r="E71" s="256"/>
      <c r="F71" s="7" t="s">
        <v>127</v>
      </c>
      <c r="H71" s="101"/>
      <c r="I71" s="101"/>
    </row>
    <row r="72" spans="1:12" ht="15" x14ac:dyDescent="0.15">
      <c r="A72" s="8"/>
      <c r="B72" s="259" t="str">
        <f>B8</f>
        <v>CHAPITRE 3 - INTERIEUR TOUR</v>
      </c>
      <c r="C72" s="259"/>
      <c r="D72" s="259"/>
      <c r="E72" s="259"/>
      <c r="F72" s="46">
        <f>F62</f>
        <v>0</v>
      </c>
      <c r="H72" s="103"/>
      <c r="I72" s="103"/>
    </row>
    <row r="73" spans="1:12" ht="15.75" thickBot="1" x14ac:dyDescent="0.2">
      <c r="A73" s="37"/>
      <c r="B73" s="38" t="str">
        <f>B65</f>
        <v>CHAPITRE 7 - DOSSIER DES OUVRAGES EXECUTES</v>
      </c>
      <c r="C73" s="11"/>
      <c r="D73" s="11"/>
      <c r="E73" s="11"/>
      <c r="F73" s="47">
        <f>F68</f>
        <v>0</v>
      </c>
      <c r="H73" s="103"/>
      <c r="I73" s="103"/>
    </row>
    <row r="74" spans="1:12" s="2" customFormat="1" ht="30.6" customHeight="1" thickBot="1" x14ac:dyDescent="0.2">
      <c r="A74" s="260" t="s">
        <v>265</v>
      </c>
      <c r="B74" s="261"/>
      <c r="C74" s="261"/>
      <c r="D74" s="261"/>
      <c r="E74" s="262"/>
      <c r="F74" s="133">
        <f>SUM(F72:F73)</f>
        <v>0</v>
      </c>
      <c r="G74" s="1"/>
      <c r="H74" s="104"/>
      <c r="I74" s="104"/>
      <c r="K74" s="1"/>
      <c r="L74" s="1"/>
    </row>
    <row r="81" spans="1:12" s="2" customFormat="1" x14ac:dyDescent="0.15">
      <c r="D81" s="10"/>
      <c r="G81" s="1"/>
      <c r="H81" s="94"/>
      <c r="I81" s="94"/>
      <c r="K81" s="1"/>
      <c r="L81" s="1"/>
    </row>
    <row r="82" spans="1:12" s="2" customFormat="1" x14ac:dyDescent="0.15">
      <c r="C82" s="39"/>
      <c r="E82" s="10"/>
      <c r="G82" s="1"/>
      <c r="H82" s="94"/>
      <c r="I82" s="94"/>
      <c r="K82" s="1"/>
      <c r="L82" s="1"/>
    </row>
    <row r="83" spans="1:12" s="2" customFormat="1" x14ac:dyDescent="0.15">
      <c r="A83" s="69"/>
      <c r="B83" s="45"/>
      <c r="C83" s="257"/>
      <c r="D83" s="258"/>
      <c r="E83" s="44"/>
      <c r="F83" s="43"/>
      <c r="G83" s="1"/>
      <c r="H83" s="105"/>
      <c r="I83" s="105"/>
      <c r="K83" s="1"/>
      <c r="L83" s="1"/>
    </row>
    <row r="84" spans="1:12" s="2" customFormat="1" x14ac:dyDescent="0.15">
      <c r="A84" s="69"/>
      <c r="B84" s="45"/>
      <c r="C84" s="257"/>
      <c r="D84" s="258"/>
      <c r="E84" s="44"/>
      <c r="F84" s="43"/>
      <c r="G84" s="1"/>
      <c r="H84" s="105"/>
      <c r="I84" s="105"/>
      <c r="K84" s="1"/>
      <c r="L84" s="1"/>
    </row>
    <row r="85" spans="1:12" s="2" customFormat="1" x14ac:dyDescent="0.15">
      <c r="A85" s="69"/>
      <c r="B85" s="45"/>
      <c r="C85" s="257"/>
      <c r="D85" s="258"/>
      <c r="E85" s="44"/>
      <c r="F85" s="43"/>
      <c r="G85" s="1"/>
      <c r="H85" s="105"/>
      <c r="I85" s="105"/>
      <c r="K85" s="1"/>
      <c r="L85" s="1"/>
    </row>
  </sheetData>
  <sheetProtection selectLockedCells="1" selectUnlockedCells="1"/>
  <mergeCells count="12">
    <mergeCell ref="B71:E71"/>
    <mergeCell ref="A1:F1"/>
    <mergeCell ref="A2:F2"/>
    <mergeCell ref="A3:F3"/>
    <mergeCell ref="A4:F4"/>
    <mergeCell ref="A70:F70"/>
    <mergeCell ref="A6:F6"/>
    <mergeCell ref="C85:D85"/>
    <mergeCell ref="B72:E72"/>
    <mergeCell ref="A74:E74"/>
    <mergeCell ref="C83:D83"/>
    <mergeCell ref="C84:D84"/>
  </mergeCells>
  <printOptions horizontalCentered="1"/>
  <pageMargins left="0.23622047244094491" right="0.23622047244094491" top="0.74803149606299213" bottom="0.74803149606299213" header="0.31496062992125984" footer="0.31496062992125984"/>
  <pageSetup paperSize="9" firstPageNumber="0" fitToHeight="0" orientation="portrait" verticalDpi="300" r:id="rId1"/>
  <headerFooter alignWithMargins="0">
    <oddFooter>&amp;LCabinet Bourgois&amp;CDPGF&amp;R&amp;P/&amp;N</oddFooter>
  </headerFooter>
  <rowBreaks count="1" manualBreakCount="1">
    <brk id="63"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pageSetUpPr fitToPage="1"/>
  </sheetPr>
  <dimension ref="A1:L102"/>
  <sheetViews>
    <sheetView showGridLines="0" showZeros="0" view="pageBreakPreview" zoomScale="85" zoomScaleNormal="100" zoomScaleSheetLayoutView="85" workbookViewId="0">
      <pane ySplit="7" topLeftCell="A8" activePane="bottomLeft" state="frozen"/>
      <selection activeCell="B112" sqref="B112"/>
      <selection pane="bottomLeft" activeCell="B112" sqref="B112"/>
    </sheetView>
  </sheetViews>
  <sheetFormatPr baseColWidth="10" defaultColWidth="10.83203125" defaultRowHeight="12.75" x14ac:dyDescent="0.15"/>
  <cols>
    <col min="1" max="1" width="7.33203125" style="2" customWidth="1"/>
    <col min="2" max="2" width="58" style="2" customWidth="1"/>
    <col min="3" max="3" width="6.1640625" style="2" bestFit="1" customWidth="1"/>
    <col min="4" max="4" width="10.5" style="10" customWidth="1"/>
    <col min="5" max="5" width="14.5" style="2" customWidth="1"/>
    <col min="6" max="6" width="21" style="2" bestFit="1" customWidth="1"/>
    <col min="7" max="7" width="10.83203125" style="1"/>
    <col min="8" max="9" width="19.83203125" style="94" hidden="1" customWidth="1"/>
    <col min="10" max="10" width="13.1640625" style="2" customWidth="1"/>
    <col min="11" max="16384" width="10.83203125" style="1"/>
  </cols>
  <sheetData>
    <row r="1" spans="1:10" ht="18" x14ac:dyDescent="0.15">
      <c r="A1" s="263" t="s">
        <v>0</v>
      </c>
      <c r="B1" s="263"/>
      <c r="C1" s="263"/>
      <c r="D1" s="263"/>
      <c r="E1" s="263"/>
      <c r="F1" s="263"/>
      <c r="H1" s="101"/>
      <c r="I1" s="101"/>
    </row>
    <row r="2" spans="1:10" ht="18" x14ac:dyDescent="0.15">
      <c r="A2" s="263" t="s">
        <v>1</v>
      </c>
      <c r="B2" s="263"/>
      <c r="C2" s="263"/>
      <c r="D2" s="263"/>
      <c r="E2" s="263"/>
      <c r="F2" s="263"/>
      <c r="H2" s="101"/>
      <c r="I2" s="101"/>
    </row>
    <row r="3" spans="1:10" ht="37.15" customHeight="1" x14ac:dyDescent="0.15">
      <c r="A3" s="263" t="s">
        <v>274</v>
      </c>
      <c r="B3" s="263"/>
      <c r="C3" s="263"/>
      <c r="D3" s="263"/>
      <c r="E3" s="263"/>
      <c r="F3" s="263"/>
      <c r="H3" s="149" t="s">
        <v>254</v>
      </c>
      <c r="I3" s="101"/>
    </row>
    <row r="4" spans="1:10" ht="19.149999999999999" customHeight="1" x14ac:dyDescent="0.15">
      <c r="A4" s="264" t="s">
        <v>255</v>
      </c>
      <c r="B4" s="264"/>
      <c r="C4" s="264"/>
      <c r="D4" s="264"/>
      <c r="E4" s="264"/>
      <c r="F4" s="264"/>
      <c r="H4" s="102"/>
      <c r="I4" s="102"/>
      <c r="J4" s="70"/>
    </row>
    <row r="5" spans="1:10" ht="15" x14ac:dyDescent="0.15">
      <c r="A5" s="231" t="s">
        <v>280</v>
      </c>
      <c r="B5" s="160"/>
      <c r="C5" s="160"/>
      <c r="D5" s="161"/>
      <c r="E5" s="160"/>
      <c r="F5" s="160"/>
      <c r="H5" s="162"/>
      <c r="I5" s="101"/>
    </row>
    <row r="6" spans="1:10" ht="29.45" customHeight="1" x14ac:dyDescent="0.15">
      <c r="A6" s="267" t="s">
        <v>248</v>
      </c>
      <c r="B6" s="267"/>
      <c r="C6" s="267"/>
      <c r="D6" s="267"/>
      <c r="E6" s="267"/>
      <c r="F6" s="268"/>
      <c r="H6" s="163"/>
      <c r="I6" s="159"/>
    </row>
    <row r="7" spans="1:10" ht="16.149999999999999" customHeight="1" x14ac:dyDescent="0.15">
      <c r="A7" s="165"/>
      <c r="B7" s="165"/>
      <c r="C7" s="17" t="s">
        <v>2</v>
      </c>
      <c r="D7" s="17" t="s">
        <v>3</v>
      </c>
      <c r="E7" s="17" t="s">
        <v>4</v>
      </c>
      <c r="F7" s="17" t="s">
        <v>5</v>
      </c>
      <c r="H7" s="127" t="s">
        <v>6</v>
      </c>
      <c r="I7" s="100" t="s">
        <v>7</v>
      </c>
    </row>
    <row r="8" spans="1:10" ht="18.75" x14ac:dyDescent="0.15">
      <c r="A8" s="63"/>
      <c r="B8" s="40" t="s">
        <v>8</v>
      </c>
      <c r="C8" s="19"/>
      <c r="D8" s="19"/>
      <c r="E8" s="17"/>
      <c r="F8" s="196"/>
      <c r="H8" s="130"/>
      <c r="I8" s="116"/>
    </row>
    <row r="9" spans="1:10" x14ac:dyDescent="0.15">
      <c r="A9" s="64">
        <v>1</v>
      </c>
      <c r="B9" s="41" t="s">
        <v>9</v>
      </c>
      <c r="C9" s="21" t="s">
        <v>10</v>
      </c>
      <c r="D9" s="22">
        <v>1</v>
      </c>
      <c r="E9" s="21"/>
      <c r="F9" s="198">
        <f>E9*D9</f>
        <v>0</v>
      </c>
      <c r="H9" s="129"/>
      <c r="I9" s="117"/>
    </row>
    <row r="10" spans="1:10" x14ac:dyDescent="0.15">
      <c r="A10" s="64">
        <v>2</v>
      </c>
      <c r="B10" s="23" t="s">
        <v>16</v>
      </c>
      <c r="C10" s="21" t="s">
        <v>10</v>
      </c>
      <c r="D10" s="22">
        <v>1</v>
      </c>
      <c r="E10" s="21"/>
      <c r="F10" s="198">
        <f>E10*D10</f>
        <v>0</v>
      </c>
      <c r="H10" s="129"/>
      <c r="I10" s="117"/>
    </row>
    <row r="11" spans="1:10" ht="51" x14ac:dyDescent="0.15">
      <c r="A11" s="90">
        <v>3</v>
      </c>
      <c r="B11" s="23" t="s">
        <v>128</v>
      </c>
      <c r="C11" s="21" t="s">
        <v>10</v>
      </c>
      <c r="D11" s="22">
        <v>1</v>
      </c>
      <c r="E11" s="21"/>
      <c r="F11" s="198">
        <f>E11*D11</f>
        <v>0</v>
      </c>
      <c r="H11" s="129"/>
      <c r="I11" s="117"/>
    </row>
    <row r="12" spans="1:10" ht="25.5" x14ac:dyDescent="0.15">
      <c r="A12" s="244">
        <v>4</v>
      </c>
      <c r="B12" s="245" t="s">
        <v>17</v>
      </c>
      <c r="C12" s="246" t="s">
        <v>10</v>
      </c>
      <c r="D12" s="247"/>
      <c r="E12" s="246"/>
      <c r="F12" s="248">
        <f>E12*D12</f>
        <v>0</v>
      </c>
      <c r="H12" s="129"/>
      <c r="I12" s="117"/>
    </row>
    <row r="13" spans="1:10" ht="15" thickBot="1" x14ac:dyDescent="0.2">
      <c r="A13" s="65"/>
      <c r="B13" s="23"/>
      <c r="C13" s="23"/>
      <c r="D13" s="24"/>
      <c r="E13" s="25"/>
      <c r="F13" s="26"/>
      <c r="H13" s="131"/>
      <c r="I13" s="115"/>
    </row>
    <row r="14" spans="1:10" ht="15" thickBot="1" x14ac:dyDescent="0.2">
      <c r="A14" s="66"/>
      <c r="B14" s="27"/>
      <c r="C14" s="27"/>
      <c r="D14" s="28"/>
      <c r="E14" s="29" t="s">
        <v>19</v>
      </c>
      <c r="F14" s="92">
        <f>SUM(F9:F12)</f>
        <v>0</v>
      </c>
      <c r="H14" s="128"/>
      <c r="I14" s="114"/>
    </row>
    <row r="15" spans="1:10" ht="14.25" x14ac:dyDescent="0.15">
      <c r="A15" s="66"/>
      <c r="B15" s="27"/>
      <c r="C15" s="33"/>
      <c r="D15" s="28"/>
      <c r="E15" s="15"/>
      <c r="F15" s="31"/>
      <c r="H15" s="131"/>
      <c r="I15" s="115"/>
    </row>
    <row r="16" spans="1:10" ht="18.600000000000001" customHeight="1" x14ac:dyDescent="0.15">
      <c r="A16" s="62"/>
      <c r="B16" s="34"/>
      <c r="C16" s="17" t="s">
        <v>2</v>
      </c>
      <c r="D16" s="17" t="s">
        <v>3</v>
      </c>
      <c r="E16" s="17" t="s">
        <v>4</v>
      </c>
      <c r="F16" s="17" t="s">
        <v>5</v>
      </c>
      <c r="H16" s="131"/>
      <c r="I16" s="115"/>
    </row>
    <row r="17" spans="1:9" ht="18.75" x14ac:dyDescent="0.15">
      <c r="A17" s="54"/>
      <c r="B17" s="40" t="s">
        <v>20</v>
      </c>
      <c r="C17" s="17"/>
      <c r="D17" s="19"/>
      <c r="E17" s="17"/>
      <c r="F17" s="196"/>
      <c r="H17" s="130"/>
      <c r="I17" s="116"/>
    </row>
    <row r="18" spans="1:9" x14ac:dyDescent="0.15">
      <c r="A18" s="78"/>
      <c r="B18" s="57" t="s">
        <v>231</v>
      </c>
      <c r="C18" s="80"/>
      <c r="D18" s="81"/>
      <c r="E18" s="80"/>
      <c r="F18" s="200"/>
      <c r="H18" s="132"/>
      <c r="I18" s="118"/>
    </row>
    <row r="19" spans="1:9" ht="15" thickBot="1" x14ac:dyDescent="0.2">
      <c r="A19" s="65"/>
      <c r="B19" s="23"/>
      <c r="C19" s="23"/>
      <c r="D19" s="24"/>
      <c r="E19" s="25"/>
      <c r="F19" s="26"/>
      <c r="H19" s="130"/>
      <c r="I19" s="116"/>
    </row>
    <row r="20" spans="1:9" ht="15" thickBot="1" x14ac:dyDescent="0.2">
      <c r="A20" s="66"/>
      <c r="B20" s="27"/>
      <c r="C20" s="27"/>
      <c r="D20" s="28"/>
      <c r="E20" s="29" t="s">
        <v>19</v>
      </c>
      <c r="F20" s="30">
        <f>SUM(F18:F18)</f>
        <v>0</v>
      </c>
      <c r="H20" s="128"/>
      <c r="I20" s="114"/>
    </row>
    <row r="21" spans="1:9" ht="14.25" x14ac:dyDescent="0.15">
      <c r="A21" s="66"/>
      <c r="B21" s="27"/>
      <c r="C21" s="33"/>
      <c r="D21" s="28"/>
      <c r="E21" s="15"/>
      <c r="F21" s="31"/>
      <c r="H21" s="131"/>
      <c r="I21" s="115"/>
    </row>
    <row r="22" spans="1:9" ht="14.25" x14ac:dyDescent="0.15">
      <c r="A22" s="62"/>
      <c r="B22" s="34"/>
      <c r="C22" s="17" t="s">
        <v>2</v>
      </c>
      <c r="D22" s="17" t="s">
        <v>3</v>
      </c>
      <c r="E22" s="17" t="s">
        <v>4</v>
      </c>
      <c r="F22" s="17" t="s">
        <v>5</v>
      </c>
      <c r="H22" s="131"/>
      <c r="I22" s="115"/>
    </row>
    <row r="23" spans="1:9" ht="18.75" x14ac:dyDescent="0.15">
      <c r="A23" s="54"/>
      <c r="B23" s="40" t="s">
        <v>29</v>
      </c>
      <c r="C23" s="17"/>
      <c r="D23" s="19"/>
      <c r="E23" s="17"/>
      <c r="F23" s="196"/>
      <c r="H23" s="130"/>
      <c r="I23" s="116"/>
    </row>
    <row r="24" spans="1:9" x14ac:dyDescent="0.15">
      <c r="A24" s="75">
        <v>201</v>
      </c>
      <c r="B24" s="84" t="s">
        <v>195</v>
      </c>
      <c r="C24" s="4" t="s">
        <v>10</v>
      </c>
      <c r="D24" s="12">
        <v>1</v>
      </c>
      <c r="E24" s="4"/>
      <c r="F24" s="197">
        <f t="shared" ref="F24:F28" si="0">E24*D24</f>
        <v>0</v>
      </c>
      <c r="H24" s="130"/>
      <c r="I24" s="116"/>
    </row>
    <row r="25" spans="1:9" x14ac:dyDescent="0.15">
      <c r="A25" s="75">
        <v>202</v>
      </c>
      <c r="B25" s="84" t="s">
        <v>196</v>
      </c>
      <c r="C25" s="4" t="s">
        <v>10</v>
      </c>
      <c r="D25" s="12">
        <v>1</v>
      </c>
      <c r="E25" s="4"/>
      <c r="F25" s="197">
        <f t="shared" si="0"/>
        <v>0</v>
      </c>
      <c r="H25" s="130"/>
      <c r="I25" s="116"/>
    </row>
    <row r="26" spans="1:9" ht="38.25" x14ac:dyDescent="0.15">
      <c r="A26" s="75">
        <v>203</v>
      </c>
      <c r="B26" s="84" t="s">
        <v>179</v>
      </c>
      <c r="C26" s="4" t="s">
        <v>10</v>
      </c>
      <c r="D26" s="12">
        <v>1</v>
      </c>
      <c r="E26" s="4"/>
      <c r="F26" s="197">
        <f t="shared" si="0"/>
        <v>0</v>
      </c>
      <c r="H26" s="130"/>
      <c r="I26" s="116"/>
    </row>
    <row r="27" spans="1:9" ht="31.5" x14ac:dyDescent="0.15">
      <c r="A27" s="75">
        <v>204</v>
      </c>
      <c r="B27" s="57" t="s">
        <v>180</v>
      </c>
      <c r="C27" s="4" t="s">
        <v>2</v>
      </c>
      <c r="D27" s="12">
        <v>8</v>
      </c>
      <c r="E27" s="4"/>
      <c r="F27" s="197">
        <f t="shared" si="0"/>
        <v>0</v>
      </c>
      <c r="H27" s="130" t="s">
        <v>197</v>
      </c>
      <c r="I27" s="116" t="s">
        <v>198</v>
      </c>
    </row>
    <row r="28" spans="1:9" ht="25.5" x14ac:dyDescent="0.15">
      <c r="A28" s="75">
        <v>205</v>
      </c>
      <c r="B28" s="57" t="s">
        <v>139</v>
      </c>
      <c r="C28" s="4" t="s">
        <v>2</v>
      </c>
      <c r="D28" s="12">
        <v>2</v>
      </c>
      <c r="E28" s="4"/>
      <c r="F28" s="197">
        <f t="shared" si="0"/>
        <v>0</v>
      </c>
      <c r="H28" s="130" t="s">
        <v>199</v>
      </c>
      <c r="I28" s="116"/>
    </row>
    <row r="29" spans="1:9" ht="15" thickBot="1" x14ac:dyDescent="0.2">
      <c r="A29" s="65"/>
      <c r="B29" s="23"/>
      <c r="C29" s="23"/>
      <c r="D29" s="24"/>
      <c r="E29" s="25"/>
      <c r="F29" s="26"/>
      <c r="H29" s="131"/>
      <c r="I29" s="115"/>
    </row>
    <row r="30" spans="1:9" ht="15" thickBot="1" x14ac:dyDescent="0.2">
      <c r="A30" s="66"/>
      <c r="B30" s="27"/>
      <c r="C30" s="27"/>
      <c r="D30" s="28"/>
      <c r="E30" s="29" t="s">
        <v>19</v>
      </c>
      <c r="F30" s="30">
        <f>SUM(F24:F28)</f>
        <v>0</v>
      </c>
      <c r="H30" s="128"/>
      <c r="I30" s="114"/>
    </row>
    <row r="31" spans="1:9" ht="14.25" x14ac:dyDescent="0.15">
      <c r="A31" s="66"/>
      <c r="B31" s="27"/>
      <c r="C31" s="27"/>
      <c r="D31" s="28"/>
      <c r="E31" s="15"/>
      <c r="F31" s="52"/>
      <c r="H31" s="128"/>
      <c r="I31" s="114"/>
    </row>
    <row r="32" spans="1:9" ht="17.45" customHeight="1" x14ac:dyDescent="0.15">
      <c r="A32" s="62"/>
      <c r="B32" s="34"/>
      <c r="C32" s="17" t="s">
        <v>2</v>
      </c>
      <c r="D32" s="17" t="s">
        <v>3</v>
      </c>
      <c r="E32" s="17" t="s">
        <v>4</v>
      </c>
      <c r="F32" s="17" t="s">
        <v>5</v>
      </c>
      <c r="H32" s="131"/>
      <c r="I32" s="115"/>
    </row>
    <row r="33" spans="1:12" ht="18.75" x14ac:dyDescent="0.15">
      <c r="A33" s="54"/>
      <c r="B33" s="40" t="s">
        <v>44</v>
      </c>
      <c r="C33" s="17"/>
      <c r="D33" s="19"/>
      <c r="E33" s="17"/>
      <c r="F33" s="196"/>
      <c r="H33" s="130"/>
      <c r="I33" s="116"/>
    </row>
    <row r="34" spans="1:12" s="2" customFormat="1" x14ac:dyDescent="0.15">
      <c r="A34" s="56"/>
      <c r="B34" s="32" t="s">
        <v>231</v>
      </c>
      <c r="C34" s="17"/>
      <c r="D34" s="19"/>
      <c r="E34" s="17"/>
      <c r="F34" s="196">
        <f>E34*D34</f>
        <v>0</v>
      </c>
      <c r="G34" s="1"/>
      <c r="H34" s="130"/>
      <c r="I34" s="116"/>
      <c r="K34" s="1"/>
      <c r="L34" s="1"/>
    </row>
    <row r="35" spans="1:12" s="2" customFormat="1" ht="15" thickBot="1" x14ac:dyDescent="0.2">
      <c r="A35" s="65"/>
      <c r="B35" s="23"/>
      <c r="C35" s="23"/>
      <c r="D35" s="24"/>
      <c r="E35" s="25"/>
      <c r="F35" s="26"/>
      <c r="G35" s="1"/>
      <c r="H35" s="131"/>
      <c r="I35" s="115"/>
      <c r="K35" s="1"/>
      <c r="L35" s="1"/>
    </row>
    <row r="36" spans="1:12" s="2" customFormat="1" ht="15" thickBot="1" x14ac:dyDescent="0.2">
      <c r="A36" s="66"/>
      <c r="B36" s="27"/>
      <c r="C36" s="27"/>
      <c r="D36" s="28"/>
      <c r="E36" s="29" t="s">
        <v>19</v>
      </c>
      <c r="F36" s="30">
        <f>SUM(F34:F34)</f>
        <v>0</v>
      </c>
      <c r="G36" s="1"/>
      <c r="H36" s="128"/>
      <c r="I36" s="114"/>
      <c r="K36" s="1"/>
      <c r="L36" s="1"/>
    </row>
    <row r="37" spans="1:12" ht="14.25" x14ac:dyDescent="0.15">
      <c r="A37" s="66"/>
      <c r="B37" s="27"/>
      <c r="C37" s="27"/>
      <c r="D37" s="28"/>
      <c r="E37" s="15"/>
      <c r="F37" s="31"/>
      <c r="H37" s="131"/>
      <c r="I37" s="115"/>
    </row>
    <row r="38" spans="1:12" ht="18.600000000000001" customHeight="1" x14ac:dyDescent="0.15">
      <c r="A38" s="62"/>
      <c r="B38" s="34"/>
      <c r="C38" s="17" t="s">
        <v>2</v>
      </c>
      <c r="D38" s="17" t="s">
        <v>3</v>
      </c>
      <c r="E38" s="17" t="s">
        <v>4</v>
      </c>
      <c r="F38" s="17" t="s">
        <v>5</v>
      </c>
      <c r="H38" s="131"/>
      <c r="I38" s="115"/>
    </row>
    <row r="39" spans="1:12" ht="18.75" x14ac:dyDescent="0.15">
      <c r="A39" s="54"/>
      <c r="B39" s="18" t="s">
        <v>79</v>
      </c>
      <c r="C39" s="17"/>
      <c r="D39" s="19"/>
      <c r="E39" s="17"/>
      <c r="F39" s="196"/>
      <c r="H39" s="130"/>
      <c r="I39" s="116"/>
    </row>
    <row r="40" spans="1:12" x14ac:dyDescent="0.15">
      <c r="A40" s="54"/>
      <c r="B40" s="53" t="s">
        <v>188</v>
      </c>
      <c r="C40" s="17"/>
      <c r="D40" s="19"/>
      <c r="E40" s="17"/>
      <c r="F40" s="196"/>
      <c r="H40" s="130"/>
      <c r="I40" s="116"/>
    </row>
    <row r="41" spans="1:12" x14ac:dyDescent="0.15">
      <c r="A41" s="56">
        <v>401</v>
      </c>
      <c r="B41" s="13" t="s">
        <v>189</v>
      </c>
      <c r="C41" s="4" t="s">
        <v>10</v>
      </c>
      <c r="D41" s="12">
        <v>1</v>
      </c>
      <c r="E41" s="4"/>
      <c r="F41" s="197">
        <f>E41*D41</f>
        <v>0</v>
      </c>
      <c r="H41" s="130"/>
      <c r="I41" s="116" t="s">
        <v>187</v>
      </c>
    </row>
    <row r="42" spans="1:12" ht="25.5" x14ac:dyDescent="0.15">
      <c r="A42" s="56">
        <v>402</v>
      </c>
      <c r="B42" s="13" t="s">
        <v>289</v>
      </c>
      <c r="C42" s="4" t="s">
        <v>10</v>
      </c>
      <c r="D42" s="12">
        <v>1</v>
      </c>
      <c r="E42" s="4"/>
      <c r="F42" s="197">
        <f>E42*D42</f>
        <v>0</v>
      </c>
      <c r="H42" s="130"/>
      <c r="I42" s="134" t="s">
        <v>59</v>
      </c>
    </row>
    <row r="43" spans="1:12" ht="42" x14ac:dyDescent="0.15">
      <c r="A43" s="238">
        <v>403</v>
      </c>
      <c r="B43" s="243" t="s">
        <v>134</v>
      </c>
      <c r="C43" s="212" t="s">
        <v>10</v>
      </c>
      <c r="D43" s="213"/>
      <c r="E43" s="212"/>
      <c r="F43" s="214">
        <f>E43*D43</f>
        <v>0</v>
      </c>
      <c r="H43" s="130"/>
      <c r="I43" s="134" t="s">
        <v>212</v>
      </c>
    </row>
    <row r="44" spans="1:12" ht="42" x14ac:dyDescent="0.15">
      <c r="A44" s="220">
        <v>403</v>
      </c>
      <c r="B44" s="240" t="s">
        <v>294</v>
      </c>
      <c r="C44" s="217" t="s">
        <v>10</v>
      </c>
      <c r="D44" s="218">
        <v>1</v>
      </c>
      <c r="E44" s="217"/>
      <c r="F44" s="219">
        <f>E44*D44</f>
        <v>0</v>
      </c>
      <c r="H44" s="130"/>
      <c r="I44" s="134" t="s">
        <v>212</v>
      </c>
    </row>
    <row r="45" spans="1:12" ht="25.5" x14ac:dyDescent="0.15">
      <c r="A45" s="56">
        <v>404</v>
      </c>
      <c r="B45" s="13" t="s">
        <v>269</v>
      </c>
      <c r="C45" s="4" t="s">
        <v>10</v>
      </c>
      <c r="D45" s="12">
        <v>1</v>
      </c>
      <c r="E45" s="4"/>
      <c r="F45" s="197">
        <f>E45*D45</f>
        <v>0</v>
      </c>
      <c r="H45" s="130"/>
      <c r="I45" s="134" t="s">
        <v>190</v>
      </c>
    </row>
    <row r="46" spans="1:12" x14ac:dyDescent="0.15">
      <c r="A46" s="56"/>
      <c r="B46" s="20"/>
      <c r="C46" s="17"/>
      <c r="D46" s="19"/>
      <c r="E46" s="17"/>
      <c r="F46" s="196"/>
      <c r="H46" s="130"/>
      <c r="I46" s="116"/>
    </row>
    <row r="47" spans="1:12" x14ac:dyDescent="0.15">
      <c r="A47" s="56"/>
      <c r="B47" s="53" t="s">
        <v>135</v>
      </c>
      <c r="C47" s="17"/>
      <c r="D47" s="19"/>
      <c r="E47" s="17"/>
      <c r="F47" s="196">
        <f>E47*D47</f>
        <v>0</v>
      </c>
      <c r="H47" s="130"/>
      <c r="I47" s="116"/>
    </row>
    <row r="48" spans="1:12" x14ac:dyDescent="0.15">
      <c r="A48" s="56"/>
      <c r="B48" s="32"/>
      <c r="C48" s="17"/>
      <c r="D48" s="19"/>
      <c r="E48" s="17"/>
      <c r="F48" s="196"/>
      <c r="H48" s="130"/>
      <c r="I48" s="116"/>
    </row>
    <row r="49" spans="1:10" x14ac:dyDescent="0.15">
      <c r="A49" s="56"/>
      <c r="B49" s="53" t="s">
        <v>100</v>
      </c>
      <c r="C49" s="17"/>
      <c r="D49" s="19"/>
      <c r="E49" s="17"/>
      <c r="F49" s="196"/>
      <c r="H49" s="130"/>
      <c r="I49" s="116"/>
    </row>
    <row r="50" spans="1:10" x14ac:dyDescent="0.15">
      <c r="A50" s="56">
        <v>405</v>
      </c>
      <c r="B50" s="13" t="s">
        <v>105</v>
      </c>
      <c r="C50" s="4" t="s">
        <v>10</v>
      </c>
      <c r="D50" s="12">
        <v>1</v>
      </c>
      <c r="E50" s="4"/>
      <c r="F50" s="197">
        <f>E50*D50</f>
        <v>0</v>
      </c>
      <c r="H50" s="130"/>
      <c r="I50" s="116"/>
    </row>
    <row r="51" spans="1:10" x14ac:dyDescent="0.15">
      <c r="A51" s="56"/>
      <c r="B51" s="13"/>
      <c r="C51" s="4"/>
      <c r="D51" s="12"/>
      <c r="E51" s="4"/>
      <c r="F51" s="197"/>
      <c r="H51" s="130"/>
      <c r="I51" s="116"/>
    </row>
    <row r="52" spans="1:10" ht="13.5" thickBot="1" x14ac:dyDescent="0.2">
      <c r="A52" s="67"/>
      <c r="B52" s="23"/>
      <c r="C52" s="27"/>
      <c r="D52" s="28"/>
      <c r="E52" s="35"/>
      <c r="F52" s="36"/>
      <c r="H52" s="131"/>
      <c r="I52" s="115"/>
    </row>
    <row r="53" spans="1:10" ht="15" thickBot="1" x14ac:dyDescent="0.2">
      <c r="A53" s="66"/>
      <c r="B53" s="27"/>
      <c r="C53" s="27"/>
      <c r="D53" s="28"/>
      <c r="E53" s="29" t="s">
        <v>19</v>
      </c>
      <c r="F53" s="30">
        <f>SUM(F41:F51)</f>
        <v>0</v>
      </c>
      <c r="H53" s="128"/>
      <c r="I53" s="114"/>
    </row>
    <row r="54" spans="1:10" ht="14.25" x14ac:dyDescent="0.15">
      <c r="A54" s="66"/>
      <c r="B54" s="27"/>
      <c r="C54" s="27"/>
      <c r="D54" s="28"/>
      <c r="E54" s="50"/>
      <c r="F54" s="51"/>
      <c r="H54" s="128"/>
      <c r="I54" s="114"/>
    </row>
    <row r="55" spans="1:10" ht="14.25" x14ac:dyDescent="0.15">
      <c r="A55" s="62"/>
      <c r="B55" s="34"/>
      <c r="C55" s="17" t="s">
        <v>2</v>
      </c>
      <c r="D55" s="17" t="s">
        <v>3</v>
      </c>
      <c r="E55" s="17" t="s">
        <v>4</v>
      </c>
      <c r="F55" s="17" t="s">
        <v>5</v>
      </c>
      <c r="H55" s="131"/>
      <c r="I55" s="115"/>
    </row>
    <row r="56" spans="1:10" ht="37.5" x14ac:dyDescent="0.15">
      <c r="A56" s="54"/>
      <c r="B56" s="55" t="s">
        <v>106</v>
      </c>
      <c r="C56" s="4"/>
      <c r="D56" s="12"/>
      <c r="E56" s="4"/>
      <c r="F56" s="197"/>
      <c r="H56" s="130"/>
      <c r="I56" s="116"/>
    </row>
    <row r="57" spans="1:10" x14ac:dyDescent="0.15">
      <c r="A57" s="56"/>
      <c r="B57" s="57" t="s">
        <v>231</v>
      </c>
      <c r="C57" s="4"/>
      <c r="D57" s="12"/>
      <c r="E57" s="4"/>
      <c r="F57" s="197">
        <f>E57*D57</f>
        <v>0</v>
      </c>
      <c r="H57" s="130"/>
      <c r="I57" s="116"/>
    </row>
    <row r="58" spans="1:10" ht="15" thickBot="1" x14ac:dyDescent="0.2">
      <c r="A58" s="65"/>
      <c r="B58" s="23"/>
      <c r="C58" s="23"/>
      <c r="D58" s="24"/>
      <c r="E58" s="25"/>
      <c r="F58" s="26"/>
      <c r="H58" s="131"/>
      <c r="I58" s="115"/>
    </row>
    <row r="59" spans="1:10" ht="15" thickBot="1" x14ac:dyDescent="0.2">
      <c r="A59" s="66"/>
      <c r="B59" s="27"/>
      <c r="C59" s="27"/>
      <c r="D59" s="28"/>
      <c r="E59" s="29" t="s">
        <v>19</v>
      </c>
      <c r="F59" s="30">
        <f>SUM(F57:F57)</f>
        <v>0</v>
      </c>
      <c r="H59" s="128"/>
      <c r="I59" s="114"/>
      <c r="J59" s="88"/>
    </row>
    <row r="60" spans="1:10" ht="14.25" x14ac:dyDescent="0.15">
      <c r="A60" s="66"/>
      <c r="B60" s="27"/>
      <c r="C60" s="27"/>
      <c r="D60" s="28"/>
      <c r="E60" s="15"/>
      <c r="F60" s="52"/>
      <c r="H60" s="128"/>
      <c r="I60" s="114"/>
      <c r="J60" s="88"/>
    </row>
    <row r="61" spans="1:10" ht="14.25" x14ac:dyDescent="0.15">
      <c r="A61" s="66"/>
      <c r="B61" s="27"/>
      <c r="C61" s="27"/>
      <c r="D61" s="28"/>
      <c r="E61" s="15"/>
      <c r="F61" s="52"/>
      <c r="H61" s="128"/>
      <c r="I61" s="114"/>
    </row>
    <row r="62" spans="1:10" ht="18" customHeight="1" x14ac:dyDescent="0.15">
      <c r="A62" s="62"/>
      <c r="B62" s="34"/>
      <c r="C62" s="17" t="s">
        <v>2</v>
      </c>
      <c r="D62" s="17" t="s">
        <v>3</v>
      </c>
      <c r="E62" s="17" t="s">
        <v>4</v>
      </c>
      <c r="F62" s="17" t="s">
        <v>5</v>
      </c>
      <c r="H62" s="131"/>
      <c r="I62" s="115"/>
    </row>
    <row r="63" spans="1:10" ht="18.75" x14ac:dyDescent="0.15">
      <c r="A63" s="54"/>
      <c r="B63" s="55" t="s">
        <v>110</v>
      </c>
      <c r="C63" s="4"/>
      <c r="D63" s="12"/>
      <c r="E63" s="4"/>
      <c r="F63" s="197"/>
      <c r="H63" s="130"/>
      <c r="I63" s="116"/>
    </row>
    <row r="64" spans="1:10" ht="51" x14ac:dyDescent="0.15">
      <c r="A64" s="238">
        <v>601</v>
      </c>
      <c r="B64" s="239" t="s">
        <v>276</v>
      </c>
      <c r="C64" s="212" t="s">
        <v>213</v>
      </c>
      <c r="D64" s="213"/>
      <c r="E64" s="212"/>
      <c r="F64" s="214">
        <f>E64*D64</f>
        <v>0</v>
      </c>
      <c r="H64" s="130"/>
      <c r="I64" s="116" t="s">
        <v>191</v>
      </c>
      <c r="J64" s="88"/>
    </row>
    <row r="65" spans="1:12" ht="31.5" x14ac:dyDescent="0.15">
      <c r="A65" s="220">
        <v>601</v>
      </c>
      <c r="B65" s="237" t="s">
        <v>288</v>
      </c>
      <c r="C65" s="217" t="s">
        <v>213</v>
      </c>
      <c r="D65" s="218">
        <v>2</v>
      </c>
      <c r="E65" s="217"/>
      <c r="F65" s="219">
        <f>E65*D65</f>
        <v>0</v>
      </c>
      <c r="H65" s="130"/>
      <c r="I65" s="116" t="s">
        <v>191</v>
      </c>
      <c r="J65" s="88"/>
    </row>
    <row r="66" spans="1:12" x14ac:dyDescent="0.15">
      <c r="A66" s="56">
        <v>602</v>
      </c>
      <c r="B66" s="57" t="s">
        <v>118</v>
      </c>
      <c r="C66" s="4" t="s">
        <v>58</v>
      </c>
      <c r="D66" s="12">
        <v>1</v>
      </c>
      <c r="E66" s="4"/>
      <c r="F66" s="197">
        <f t="shared" ref="F66:F71" si="1">E66*D66</f>
        <v>0</v>
      </c>
      <c r="H66" s="130"/>
      <c r="I66" s="116"/>
      <c r="J66" s="88"/>
    </row>
    <row r="67" spans="1:12" ht="25.5" x14ac:dyDescent="0.15">
      <c r="A67" s="56">
        <v>603</v>
      </c>
      <c r="B67" s="57" t="s">
        <v>178</v>
      </c>
      <c r="C67" s="4" t="s">
        <v>10</v>
      </c>
      <c r="D67" s="12">
        <v>1</v>
      </c>
      <c r="E67" s="4"/>
      <c r="F67" s="197">
        <f t="shared" si="1"/>
        <v>0</v>
      </c>
      <c r="H67" s="130" t="s">
        <v>214</v>
      </c>
      <c r="I67" s="116" t="s">
        <v>215</v>
      </c>
      <c r="J67" s="88"/>
    </row>
    <row r="68" spans="1:12" ht="31.5" x14ac:dyDescent="0.15">
      <c r="A68" s="56">
        <v>604</v>
      </c>
      <c r="B68" s="71" t="s">
        <v>192</v>
      </c>
      <c r="C68" s="4" t="s">
        <v>58</v>
      </c>
      <c r="D68" s="12">
        <v>3</v>
      </c>
      <c r="E68" s="4"/>
      <c r="F68" s="197">
        <f t="shared" si="1"/>
        <v>0</v>
      </c>
      <c r="H68" s="130"/>
      <c r="I68" s="116" t="s">
        <v>193</v>
      </c>
    </row>
    <row r="69" spans="1:12" ht="25.5" x14ac:dyDescent="0.15">
      <c r="A69" s="56">
        <v>605</v>
      </c>
      <c r="B69" s="71" t="s">
        <v>216</v>
      </c>
      <c r="C69" s="17" t="s">
        <v>10</v>
      </c>
      <c r="D69" s="19">
        <v>1</v>
      </c>
      <c r="E69" s="17"/>
      <c r="F69" s="196">
        <f t="shared" si="1"/>
        <v>0</v>
      </c>
      <c r="H69" s="130"/>
      <c r="I69" s="116" t="s">
        <v>217</v>
      </c>
    </row>
    <row r="70" spans="1:12" x14ac:dyDescent="0.15">
      <c r="A70" s="56">
        <v>606</v>
      </c>
      <c r="B70" s="71" t="s">
        <v>123</v>
      </c>
      <c r="C70" s="17" t="s">
        <v>27</v>
      </c>
      <c r="D70" s="19">
        <v>1</v>
      </c>
      <c r="E70" s="17"/>
      <c r="F70" s="196">
        <f t="shared" si="1"/>
        <v>0</v>
      </c>
      <c r="H70" s="130"/>
      <c r="I70" s="116"/>
    </row>
    <row r="71" spans="1:12" s="2" customFormat="1" ht="31.5" x14ac:dyDescent="0.15">
      <c r="A71" s="56">
        <v>607</v>
      </c>
      <c r="B71" s="20" t="s">
        <v>124</v>
      </c>
      <c r="C71" s="17" t="s">
        <v>10</v>
      </c>
      <c r="D71" s="19">
        <v>1</v>
      </c>
      <c r="E71" s="17"/>
      <c r="F71" s="196">
        <f t="shared" si="1"/>
        <v>0</v>
      </c>
      <c r="G71" s="1"/>
      <c r="H71" s="130"/>
      <c r="I71" s="125" t="s">
        <v>194</v>
      </c>
      <c r="K71" s="1"/>
      <c r="L71" s="1"/>
    </row>
    <row r="72" spans="1:12" ht="15" thickBot="1" x14ac:dyDescent="0.2">
      <c r="A72" s="65"/>
      <c r="B72" s="23"/>
      <c r="C72" s="23"/>
      <c r="D72" s="24"/>
      <c r="E72" s="25"/>
      <c r="F72" s="26"/>
      <c r="H72" s="131"/>
      <c r="I72" s="115"/>
    </row>
    <row r="73" spans="1:12" ht="15" thickBot="1" x14ac:dyDescent="0.2">
      <c r="A73" s="66"/>
      <c r="B73" s="27"/>
      <c r="C73" s="27"/>
      <c r="D73" s="28"/>
      <c r="E73" s="29" t="s">
        <v>19</v>
      </c>
      <c r="F73" s="30">
        <f>SUM(F64:F72)</f>
        <v>0</v>
      </c>
      <c r="H73" s="128"/>
      <c r="I73" s="114"/>
    </row>
    <row r="74" spans="1:12" ht="14.25" x14ac:dyDescent="0.15">
      <c r="A74" s="66"/>
      <c r="B74" s="27"/>
      <c r="C74" s="27"/>
      <c r="D74" s="28"/>
      <c r="E74" s="15"/>
      <c r="F74" s="52"/>
      <c r="H74" s="128"/>
      <c r="I74" s="114"/>
    </row>
    <row r="75" spans="1:12" ht="14.25" x14ac:dyDescent="0.15">
      <c r="A75" s="66"/>
      <c r="B75" s="27"/>
      <c r="C75" s="27"/>
      <c r="D75" s="28"/>
      <c r="E75" s="15"/>
      <c r="F75" s="52"/>
      <c r="H75" s="128"/>
      <c r="I75" s="114"/>
    </row>
    <row r="76" spans="1:12" ht="37.5" x14ac:dyDescent="0.15">
      <c r="A76" s="54"/>
      <c r="B76" s="18" t="s">
        <v>125</v>
      </c>
      <c r="C76" s="17"/>
      <c r="D76" s="19"/>
      <c r="E76" s="17"/>
      <c r="F76" s="196"/>
      <c r="H76" s="131"/>
      <c r="I76" s="115"/>
    </row>
    <row r="77" spans="1:12" x14ac:dyDescent="0.15">
      <c r="A77" s="56">
        <v>701</v>
      </c>
      <c r="B77" s="32" t="s">
        <v>126</v>
      </c>
      <c r="C77" s="17" t="s">
        <v>10</v>
      </c>
      <c r="D77" s="19">
        <v>1</v>
      </c>
      <c r="E77" s="17"/>
      <c r="F77" s="196">
        <f>E77*D77</f>
        <v>0</v>
      </c>
      <c r="H77" s="130"/>
      <c r="I77" s="116"/>
    </row>
    <row r="78" spans="1:12" ht="15" thickBot="1" x14ac:dyDescent="0.2">
      <c r="A78" s="66"/>
      <c r="B78" s="27"/>
      <c r="C78" s="27"/>
      <c r="D78" s="28"/>
      <c r="E78" s="15"/>
      <c r="F78" s="31"/>
    </row>
    <row r="79" spans="1:12" ht="15" thickBot="1" x14ac:dyDescent="0.2">
      <c r="A79" s="66"/>
      <c r="B79" s="27"/>
      <c r="C79" s="27"/>
      <c r="D79" s="28"/>
      <c r="E79" s="29" t="s">
        <v>19</v>
      </c>
      <c r="F79" s="30">
        <f>SUM(F77:F77)</f>
        <v>0</v>
      </c>
      <c r="H79" s="101"/>
      <c r="I79" s="101"/>
    </row>
    <row r="80" spans="1:12" ht="15" thickBot="1" x14ac:dyDescent="0.2">
      <c r="A80" s="66"/>
      <c r="B80" s="3"/>
      <c r="C80" s="3"/>
      <c r="D80" s="9"/>
      <c r="E80" s="5"/>
      <c r="F80" s="6"/>
      <c r="H80" s="101"/>
      <c r="I80" s="101"/>
      <c r="J80" s="89"/>
    </row>
    <row r="81" spans="1:12" ht="31.9" customHeight="1" thickBot="1" x14ac:dyDescent="0.2">
      <c r="A81" s="265" t="s">
        <v>249</v>
      </c>
      <c r="B81" s="265"/>
      <c r="C81" s="265"/>
      <c r="D81" s="265"/>
      <c r="E81" s="265"/>
      <c r="F81" s="265"/>
      <c r="H81" s="101"/>
      <c r="I81" s="101"/>
    </row>
    <row r="82" spans="1:12" ht="15.75" thickBot="1" x14ac:dyDescent="0.2">
      <c r="A82" s="68"/>
      <c r="B82" s="255"/>
      <c r="C82" s="255"/>
      <c r="D82" s="256"/>
      <c r="E82" s="256"/>
      <c r="F82" s="7" t="s">
        <v>127</v>
      </c>
      <c r="H82" s="101"/>
      <c r="I82" s="101"/>
    </row>
    <row r="83" spans="1:12" ht="15" x14ac:dyDescent="0.15">
      <c r="A83" s="8"/>
      <c r="B83" s="259" t="str">
        <f>B8</f>
        <v>CHAPITRE 0 - INSTALLATION</v>
      </c>
      <c r="C83" s="259"/>
      <c r="D83" s="259"/>
      <c r="E83" s="259"/>
      <c r="F83" s="46">
        <f>F14</f>
        <v>0</v>
      </c>
      <c r="H83" s="103"/>
      <c r="I83" s="103"/>
    </row>
    <row r="84" spans="1:12" ht="15" x14ac:dyDescent="0.15">
      <c r="A84" s="8"/>
      <c r="B84" s="48" t="str">
        <f>B17</f>
        <v>CHAPITRE 1 - ABORDS</v>
      </c>
      <c r="C84" s="48"/>
      <c r="D84" s="48"/>
      <c r="E84" s="48"/>
      <c r="F84" s="46">
        <f>F20</f>
        <v>0</v>
      </c>
      <c r="H84" s="103"/>
      <c r="I84" s="103"/>
    </row>
    <row r="85" spans="1:12" ht="15" x14ac:dyDescent="0.15">
      <c r="A85" s="8"/>
      <c r="B85" s="48" t="str">
        <f>B23</f>
        <v>CHAPITRE 2 - FACADE</v>
      </c>
      <c r="C85" s="48"/>
      <c r="D85" s="48"/>
      <c r="E85" s="48"/>
      <c r="F85" s="46">
        <f>F30</f>
        <v>0</v>
      </c>
      <c r="H85" s="103"/>
      <c r="I85" s="103"/>
    </row>
    <row r="86" spans="1:12" ht="15" x14ac:dyDescent="0.15">
      <c r="A86" s="8"/>
      <c r="B86" s="259" t="str">
        <f>B33</f>
        <v>CHAPITRE 3 - INTERIEUR TOUR</v>
      </c>
      <c r="C86" s="259"/>
      <c r="D86" s="259"/>
      <c r="E86" s="259"/>
      <c r="F86" s="46">
        <f>F36</f>
        <v>0</v>
      </c>
      <c r="H86" s="103"/>
      <c r="I86" s="103"/>
    </row>
    <row r="87" spans="1:12" ht="15" x14ac:dyDescent="0.15">
      <c r="A87" s="8"/>
      <c r="B87" s="259" t="str">
        <f>B39</f>
        <v>CHAPITRE 4 - INTERIEUR CUVE</v>
      </c>
      <c r="C87" s="259"/>
      <c r="D87" s="259"/>
      <c r="E87" s="259"/>
      <c r="F87" s="46">
        <f>F53</f>
        <v>0</v>
      </c>
      <c r="H87" s="103"/>
      <c r="I87" s="103"/>
    </row>
    <row r="88" spans="1:12" ht="15" x14ac:dyDescent="0.15">
      <c r="A88" s="59"/>
      <c r="B88" s="60" t="str">
        <f>B56</f>
        <v>CHAPITRE 5 - SOUS-FACE DE COUPOLE</v>
      </c>
      <c r="C88" s="60"/>
      <c r="D88" s="60"/>
      <c r="E88" s="60"/>
      <c r="F88" s="46">
        <f>F59</f>
        <v>0</v>
      </c>
      <c r="H88" s="103"/>
      <c r="I88" s="103"/>
    </row>
    <row r="89" spans="1:12" ht="15" x14ac:dyDescent="0.15">
      <c r="A89" s="59"/>
      <c r="B89" s="60" t="str">
        <f>B63</f>
        <v>CHAPITRE 6 - COUPOLE</v>
      </c>
      <c r="C89" s="60"/>
      <c r="D89" s="60"/>
      <c r="E89" s="60"/>
      <c r="F89" s="46">
        <f>F73</f>
        <v>0</v>
      </c>
      <c r="H89" s="103"/>
      <c r="I89" s="103"/>
    </row>
    <row r="90" spans="1:12" ht="15.75" thickBot="1" x14ac:dyDescent="0.2">
      <c r="A90" s="37"/>
      <c r="B90" s="38" t="str">
        <f>B76</f>
        <v>CHAPITRE 7 - DOSSIER DES OUVRAGES EXECUTES</v>
      </c>
      <c r="C90" s="11"/>
      <c r="D90" s="11"/>
      <c r="E90" s="11"/>
      <c r="F90" s="47">
        <f>F79</f>
        <v>0</v>
      </c>
      <c r="H90" s="103"/>
      <c r="I90" s="103"/>
    </row>
    <row r="91" spans="1:12" s="2" customFormat="1" ht="15.75" thickBot="1" x14ac:dyDescent="0.2">
      <c r="A91" s="260" t="s">
        <v>250</v>
      </c>
      <c r="B91" s="261"/>
      <c r="C91" s="261"/>
      <c r="D91" s="261"/>
      <c r="E91" s="262"/>
      <c r="F91" s="133">
        <f>SUM(F83:F90)</f>
        <v>0</v>
      </c>
      <c r="G91" s="1"/>
      <c r="H91" s="104"/>
      <c r="I91" s="104"/>
      <c r="K91" s="1"/>
      <c r="L91" s="1"/>
    </row>
    <row r="98" spans="1:12" s="2" customFormat="1" x14ac:dyDescent="0.15">
      <c r="D98" s="10"/>
      <c r="G98" s="1"/>
      <c r="H98" s="94"/>
      <c r="I98" s="94"/>
      <c r="K98" s="1"/>
      <c r="L98" s="1"/>
    </row>
    <row r="99" spans="1:12" s="2" customFormat="1" x14ac:dyDescent="0.15">
      <c r="C99" s="39"/>
      <c r="E99" s="10"/>
      <c r="G99" s="1"/>
      <c r="H99" s="94"/>
      <c r="I99" s="94"/>
      <c r="K99" s="1"/>
      <c r="L99" s="1"/>
    </row>
    <row r="100" spans="1:12" s="2" customFormat="1" x14ac:dyDescent="0.15">
      <c r="A100" s="69"/>
      <c r="B100" s="45"/>
      <c r="C100" s="257"/>
      <c r="D100" s="258"/>
      <c r="E100" s="44"/>
      <c r="F100" s="43"/>
      <c r="G100" s="1"/>
      <c r="H100" s="105"/>
      <c r="I100" s="105"/>
      <c r="K100" s="1"/>
      <c r="L100" s="1"/>
    </row>
    <row r="101" spans="1:12" s="2" customFormat="1" x14ac:dyDescent="0.15">
      <c r="A101" s="69"/>
      <c r="B101" s="45"/>
      <c r="C101" s="257"/>
      <c r="D101" s="258"/>
      <c r="E101" s="44"/>
      <c r="F101" s="43"/>
      <c r="G101" s="1"/>
      <c r="H101" s="105"/>
      <c r="I101" s="105"/>
      <c r="K101" s="1"/>
      <c r="L101" s="1"/>
    </row>
    <row r="102" spans="1:12" s="2" customFormat="1" x14ac:dyDescent="0.15">
      <c r="A102" s="69"/>
      <c r="B102" s="45"/>
      <c r="C102" s="257"/>
      <c r="D102" s="258"/>
      <c r="E102" s="44"/>
      <c r="F102" s="43"/>
      <c r="G102" s="1"/>
      <c r="H102" s="105"/>
      <c r="I102" s="105"/>
      <c r="K102" s="1"/>
      <c r="L102" s="1"/>
    </row>
  </sheetData>
  <sheetProtection selectLockedCells="1" selectUnlockedCells="1"/>
  <mergeCells count="14">
    <mergeCell ref="C102:D102"/>
    <mergeCell ref="B83:E83"/>
    <mergeCell ref="B86:E86"/>
    <mergeCell ref="B87:E87"/>
    <mergeCell ref="A91:E91"/>
    <mergeCell ref="C100:D100"/>
    <mergeCell ref="C101:D101"/>
    <mergeCell ref="B82:E82"/>
    <mergeCell ref="A1:F1"/>
    <mergeCell ref="A2:F2"/>
    <mergeCell ref="A3:F3"/>
    <mergeCell ref="A4:F4"/>
    <mergeCell ref="A81:F81"/>
    <mergeCell ref="A6:F6"/>
  </mergeCells>
  <printOptions horizontalCentered="1"/>
  <pageMargins left="0.23622047244094491" right="0.23622047244094491" top="0.74803149606299213" bottom="0.74803149606299213" header="0.31496062992125984" footer="0.31496062992125984"/>
  <pageSetup paperSize="9" firstPageNumber="0" fitToHeight="0" orientation="portrait" verticalDpi="300" r:id="rId1"/>
  <headerFooter alignWithMargins="0">
    <oddFooter>&amp;LCabinet Bourgois&amp;CDPGF&amp;R&amp;P/&amp;N</oddFooter>
  </headerFooter>
  <rowBreaks count="2" manualBreakCount="2">
    <brk id="37" max="5" man="1"/>
    <brk id="6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showGridLines="0" showZeros="0" view="pageBreakPreview" zoomScale="85" zoomScaleNormal="100" zoomScaleSheetLayoutView="85" workbookViewId="0">
      <pane ySplit="7" topLeftCell="A53" activePane="bottomLeft" state="frozen"/>
      <selection activeCell="B112" sqref="B112"/>
      <selection pane="bottomLeft" activeCell="B112" sqref="B112"/>
    </sheetView>
  </sheetViews>
  <sheetFormatPr baseColWidth="10" defaultColWidth="10.83203125" defaultRowHeight="12.75" x14ac:dyDescent="0.15"/>
  <cols>
    <col min="1" max="1" width="7.33203125" style="2" customWidth="1"/>
    <col min="2" max="2" width="58" style="2" customWidth="1"/>
    <col min="3" max="3" width="6.1640625" style="2" bestFit="1" customWidth="1"/>
    <col min="4" max="4" width="11" style="10" customWidth="1"/>
    <col min="5" max="5" width="14.83203125" style="2" customWidth="1"/>
    <col min="6" max="6" width="21" style="2" bestFit="1" customWidth="1"/>
    <col min="7" max="7" width="10.83203125" style="1"/>
    <col min="8" max="9" width="19.83203125" style="94" hidden="1" customWidth="1"/>
    <col min="10" max="10" width="13.1640625" style="2" customWidth="1"/>
    <col min="11" max="16384" width="10.83203125" style="1"/>
  </cols>
  <sheetData>
    <row r="1" spans="1:10" ht="18" x14ac:dyDescent="0.15">
      <c r="A1" s="263" t="s">
        <v>0</v>
      </c>
      <c r="B1" s="263"/>
      <c r="C1" s="263"/>
      <c r="D1" s="263"/>
      <c r="E1" s="263"/>
      <c r="F1" s="263"/>
      <c r="H1" s="101"/>
      <c r="I1" s="101"/>
    </row>
    <row r="2" spans="1:10" ht="18" x14ac:dyDescent="0.15">
      <c r="A2" s="263" t="s">
        <v>1</v>
      </c>
      <c r="B2" s="263"/>
      <c r="C2" s="263"/>
      <c r="D2" s="263"/>
      <c r="E2" s="263"/>
      <c r="F2" s="263"/>
      <c r="H2" s="101"/>
      <c r="I2" s="101"/>
    </row>
    <row r="3" spans="1:10" ht="37.15" customHeight="1" x14ac:dyDescent="0.15">
      <c r="A3" s="263" t="s">
        <v>274</v>
      </c>
      <c r="B3" s="263"/>
      <c r="C3" s="263"/>
      <c r="D3" s="263"/>
      <c r="E3" s="263"/>
      <c r="F3" s="263"/>
      <c r="H3" s="149" t="s">
        <v>254</v>
      </c>
      <c r="I3" s="101"/>
    </row>
    <row r="4" spans="1:10" ht="19.5" x14ac:dyDescent="0.15">
      <c r="A4" s="264" t="s">
        <v>255</v>
      </c>
      <c r="B4" s="264"/>
      <c r="C4" s="264"/>
      <c r="D4" s="264"/>
      <c r="E4" s="264"/>
      <c r="F4" s="264"/>
      <c r="H4" s="102"/>
      <c r="I4" s="102"/>
      <c r="J4" s="70"/>
    </row>
    <row r="5" spans="1:10" ht="15" x14ac:dyDescent="0.15">
      <c r="A5" s="231" t="s">
        <v>280</v>
      </c>
      <c r="B5" s="14"/>
      <c r="C5" s="14"/>
      <c r="D5" s="15"/>
      <c r="E5" s="14"/>
      <c r="F5" s="14"/>
      <c r="H5" s="101"/>
      <c r="I5" s="101"/>
    </row>
    <row r="6" spans="1:10" ht="30.6" customHeight="1" x14ac:dyDescent="0.15">
      <c r="A6" s="267" t="s">
        <v>251</v>
      </c>
      <c r="B6" s="267"/>
      <c r="C6" s="267"/>
      <c r="D6" s="267"/>
      <c r="E6" s="267"/>
      <c r="F6" s="268"/>
      <c r="H6" s="159"/>
      <c r="I6" s="159"/>
    </row>
    <row r="7" spans="1:10" ht="21" x14ac:dyDescent="0.15">
      <c r="A7" s="164"/>
      <c r="B7" s="164"/>
      <c r="C7" s="17" t="s">
        <v>2</v>
      </c>
      <c r="D7" s="17" t="s">
        <v>3</v>
      </c>
      <c r="E7" s="17" t="s">
        <v>4</v>
      </c>
      <c r="F7" s="17" t="s">
        <v>5</v>
      </c>
      <c r="H7" s="127" t="s">
        <v>6</v>
      </c>
      <c r="I7" s="100" t="s">
        <v>7</v>
      </c>
    </row>
    <row r="8" spans="1:10" ht="18.75" x14ac:dyDescent="0.15">
      <c r="A8" s="54"/>
      <c r="B8" s="40" t="s">
        <v>44</v>
      </c>
      <c r="C8" s="17"/>
      <c r="D8" s="19"/>
      <c r="E8" s="17"/>
      <c r="F8" s="196"/>
      <c r="H8" s="130"/>
      <c r="I8" s="116"/>
    </row>
    <row r="9" spans="1:10" x14ac:dyDescent="0.15">
      <c r="A9" s="54"/>
      <c r="B9" s="83" t="s">
        <v>54</v>
      </c>
      <c r="C9" s="4"/>
      <c r="D9" s="12"/>
      <c r="E9" s="4"/>
      <c r="F9" s="197"/>
      <c r="H9" s="130"/>
      <c r="I9" s="116"/>
    </row>
    <row r="10" spans="1:10" ht="25.5" x14ac:dyDescent="0.15">
      <c r="A10" s="75">
        <v>301</v>
      </c>
      <c r="B10" s="71" t="s">
        <v>55</v>
      </c>
      <c r="C10" s="4" t="s">
        <v>27</v>
      </c>
      <c r="D10" s="12">
        <v>1</v>
      </c>
      <c r="E10" s="4"/>
      <c r="F10" s="197">
        <f>E10*D10</f>
        <v>0</v>
      </c>
      <c r="H10" s="130"/>
      <c r="I10" s="116"/>
    </row>
    <row r="11" spans="1:10" ht="31.5" x14ac:dyDescent="0.15">
      <c r="A11" s="56">
        <v>302</v>
      </c>
      <c r="B11" s="13" t="s">
        <v>181</v>
      </c>
      <c r="C11" s="4" t="s">
        <v>27</v>
      </c>
      <c r="D11" s="12">
        <v>1</v>
      </c>
      <c r="E11" s="4"/>
      <c r="F11" s="197">
        <f>E11*D11</f>
        <v>0</v>
      </c>
      <c r="H11" s="204" t="s">
        <v>202</v>
      </c>
      <c r="I11" s="207" t="s">
        <v>203</v>
      </c>
    </row>
    <row r="12" spans="1:10" x14ac:dyDescent="0.15">
      <c r="A12" s="54"/>
      <c r="B12" s="71"/>
      <c r="C12" s="4"/>
      <c r="D12" s="12"/>
      <c r="E12" s="4"/>
      <c r="F12" s="197"/>
      <c r="H12" s="130"/>
      <c r="I12" s="116"/>
    </row>
    <row r="13" spans="1:10" x14ac:dyDescent="0.15">
      <c r="A13" s="54"/>
      <c r="B13" s="83" t="s">
        <v>56</v>
      </c>
      <c r="C13" s="4"/>
      <c r="D13" s="12"/>
      <c r="E13" s="4"/>
      <c r="F13" s="197"/>
      <c r="H13" s="130"/>
      <c r="I13" s="116"/>
    </row>
    <row r="14" spans="1:10" ht="25.5" x14ac:dyDescent="0.15">
      <c r="A14" s="56">
        <v>303</v>
      </c>
      <c r="B14" s="71" t="s">
        <v>200</v>
      </c>
      <c r="C14" s="4" t="s">
        <v>27</v>
      </c>
      <c r="D14" s="12">
        <v>1</v>
      </c>
      <c r="E14" s="4"/>
      <c r="F14" s="197">
        <f>E14*D14</f>
        <v>0</v>
      </c>
      <c r="H14" s="130" t="s">
        <v>201</v>
      </c>
      <c r="I14" s="134" t="s">
        <v>59</v>
      </c>
    </row>
    <row r="15" spans="1:10" ht="38.25" x14ac:dyDescent="0.15">
      <c r="A15" s="56">
        <v>304</v>
      </c>
      <c r="B15" s="57" t="s">
        <v>273</v>
      </c>
      <c r="C15" s="4" t="s">
        <v>27</v>
      </c>
      <c r="D15" s="12">
        <v>1</v>
      </c>
      <c r="E15" s="4"/>
      <c r="F15" s="197">
        <f>E15*D15</f>
        <v>0</v>
      </c>
      <c r="H15" s="130"/>
      <c r="I15" s="134" t="s">
        <v>182</v>
      </c>
    </row>
    <row r="16" spans="1:10" ht="31.5" x14ac:dyDescent="0.15">
      <c r="A16" s="56">
        <v>305</v>
      </c>
      <c r="B16" s="13" t="s">
        <v>181</v>
      </c>
      <c r="C16" s="4" t="s">
        <v>27</v>
      </c>
      <c r="D16" s="12">
        <v>1</v>
      </c>
      <c r="E16" s="4"/>
      <c r="F16" s="197">
        <f>E16*D16</f>
        <v>0</v>
      </c>
      <c r="H16" s="130" t="s">
        <v>202</v>
      </c>
      <c r="I16" s="134" t="s">
        <v>203</v>
      </c>
    </row>
    <row r="17" spans="1:12" x14ac:dyDescent="0.15">
      <c r="A17" s="56"/>
      <c r="B17" s="57"/>
      <c r="C17" s="4"/>
      <c r="D17" s="12"/>
      <c r="E17" s="4"/>
      <c r="F17" s="197"/>
      <c r="H17" s="130"/>
      <c r="I17" s="134"/>
    </row>
    <row r="18" spans="1:12" x14ac:dyDescent="0.15">
      <c r="A18" s="54"/>
      <c r="B18" s="83" t="s">
        <v>60</v>
      </c>
      <c r="C18" s="4"/>
      <c r="D18" s="12"/>
      <c r="E18" s="4"/>
      <c r="F18" s="197"/>
      <c r="H18" s="130"/>
      <c r="I18" s="134"/>
    </row>
    <row r="19" spans="1:12" s="2" customFormat="1" ht="25.5" x14ac:dyDescent="0.15">
      <c r="A19" s="56">
        <v>306</v>
      </c>
      <c r="B19" s="71" t="s">
        <v>204</v>
      </c>
      <c r="C19" s="4" t="s">
        <v>27</v>
      </c>
      <c r="D19" s="12">
        <v>1</v>
      </c>
      <c r="E19" s="4"/>
      <c r="F19" s="197">
        <f>E19*D19</f>
        <v>0</v>
      </c>
      <c r="G19" s="1"/>
      <c r="H19" s="130" t="s">
        <v>201</v>
      </c>
      <c r="I19" s="134" t="s">
        <v>59</v>
      </c>
      <c r="K19" s="1"/>
      <c r="L19" s="1"/>
    </row>
    <row r="20" spans="1:12" ht="25.5" x14ac:dyDescent="0.15">
      <c r="A20" s="56">
        <v>307</v>
      </c>
      <c r="B20" s="71" t="s">
        <v>205</v>
      </c>
      <c r="C20" s="4" t="s">
        <v>27</v>
      </c>
      <c r="D20" s="12">
        <v>1</v>
      </c>
      <c r="E20" s="4"/>
      <c r="F20" s="197">
        <f>E20*D20</f>
        <v>0</v>
      </c>
      <c r="H20" s="130" t="s">
        <v>201</v>
      </c>
      <c r="I20" s="134" t="s">
        <v>59</v>
      </c>
    </row>
    <row r="21" spans="1:12" s="2" customFormat="1" ht="38.25" x14ac:dyDescent="0.15">
      <c r="A21" s="56">
        <v>308</v>
      </c>
      <c r="B21" s="57" t="s">
        <v>129</v>
      </c>
      <c r="C21" s="4" t="s">
        <v>27</v>
      </c>
      <c r="D21" s="12">
        <v>1</v>
      </c>
      <c r="E21" s="4"/>
      <c r="F21" s="197">
        <f>E21*D21</f>
        <v>0</v>
      </c>
      <c r="G21" s="1"/>
      <c r="H21" s="130"/>
      <c r="I21" s="134" t="s">
        <v>182</v>
      </c>
      <c r="K21" s="1"/>
      <c r="L21" s="1"/>
    </row>
    <row r="22" spans="1:12" ht="25.5" x14ac:dyDescent="0.15">
      <c r="A22" s="56">
        <v>309</v>
      </c>
      <c r="B22" s="13" t="s">
        <v>181</v>
      </c>
      <c r="C22" s="4" t="s">
        <v>27</v>
      </c>
      <c r="D22" s="12">
        <v>1</v>
      </c>
      <c r="E22" s="4"/>
      <c r="F22" s="197">
        <f>E22*D22</f>
        <v>0</v>
      </c>
      <c r="H22" s="130" t="s">
        <v>202</v>
      </c>
      <c r="I22" s="134" t="s">
        <v>206</v>
      </c>
    </row>
    <row r="23" spans="1:12" s="2" customFormat="1" x14ac:dyDescent="0.15">
      <c r="A23" s="56"/>
      <c r="B23" s="57"/>
      <c r="C23" s="4"/>
      <c r="D23" s="12"/>
      <c r="E23" s="4"/>
      <c r="F23" s="197"/>
      <c r="G23" s="1"/>
      <c r="H23" s="130"/>
      <c r="I23" s="134"/>
      <c r="K23" s="1"/>
      <c r="L23" s="1"/>
    </row>
    <row r="24" spans="1:12" s="2" customFormat="1" x14ac:dyDescent="0.15">
      <c r="A24" s="54"/>
      <c r="B24" s="83" t="s">
        <v>64</v>
      </c>
      <c r="C24" s="4"/>
      <c r="D24" s="12"/>
      <c r="E24" s="4"/>
      <c r="F24" s="197"/>
      <c r="G24" s="1"/>
      <c r="H24" s="130"/>
      <c r="I24" s="134"/>
      <c r="K24" s="1"/>
      <c r="L24" s="1"/>
    </row>
    <row r="25" spans="1:12" s="2" customFormat="1" ht="25.5" x14ac:dyDescent="0.15">
      <c r="A25" s="56">
        <v>310</v>
      </c>
      <c r="B25" s="71" t="s">
        <v>207</v>
      </c>
      <c r="C25" s="4" t="s">
        <v>27</v>
      </c>
      <c r="D25" s="12">
        <v>1</v>
      </c>
      <c r="E25" s="4"/>
      <c r="F25" s="197">
        <f>E25*D25</f>
        <v>0</v>
      </c>
      <c r="G25" s="1"/>
      <c r="H25" s="130" t="s">
        <v>201</v>
      </c>
      <c r="I25" s="134" t="s">
        <v>59</v>
      </c>
      <c r="K25" s="1"/>
      <c r="L25" s="1"/>
    </row>
    <row r="26" spans="1:12" ht="25.5" x14ac:dyDescent="0.15">
      <c r="A26" s="56">
        <v>311</v>
      </c>
      <c r="B26" s="71" t="s">
        <v>184</v>
      </c>
      <c r="C26" s="4" t="s">
        <v>27</v>
      </c>
      <c r="D26" s="12">
        <v>1</v>
      </c>
      <c r="E26" s="4"/>
      <c r="F26" s="197">
        <f>E26*D26</f>
        <v>0</v>
      </c>
      <c r="H26" s="130" t="s">
        <v>201</v>
      </c>
      <c r="I26" s="134" t="s">
        <v>59</v>
      </c>
    </row>
    <row r="27" spans="1:12" s="2" customFormat="1" ht="38.25" x14ac:dyDescent="0.15">
      <c r="A27" s="56">
        <v>312</v>
      </c>
      <c r="B27" s="57" t="s">
        <v>129</v>
      </c>
      <c r="C27" s="4" t="s">
        <v>27</v>
      </c>
      <c r="D27" s="12">
        <v>1</v>
      </c>
      <c r="E27" s="4"/>
      <c r="F27" s="197">
        <f>E27*D27</f>
        <v>0</v>
      </c>
      <c r="G27" s="1"/>
      <c r="H27" s="130"/>
      <c r="I27" s="134" t="s">
        <v>182</v>
      </c>
      <c r="K27" s="1"/>
      <c r="L27" s="1"/>
    </row>
    <row r="28" spans="1:12" ht="25.5" x14ac:dyDescent="0.15">
      <c r="A28" s="56">
        <v>313</v>
      </c>
      <c r="B28" s="13" t="s">
        <v>181</v>
      </c>
      <c r="C28" s="4" t="s">
        <v>27</v>
      </c>
      <c r="D28" s="12">
        <v>1</v>
      </c>
      <c r="E28" s="4"/>
      <c r="F28" s="197">
        <f>E28*D28</f>
        <v>0</v>
      </c>
      <c r="H28" s="130" t="s">
        <v>202</v>
      </c>
      <c r="I28" s="134" t="s">
        <v>206</v>
      </c>
    </row>
    <row r="29" spans="1:12" s="2" customFormat="1" x14ac:dyDescent="0.15">
      <c r="A29" s="56"/>
      <c r="B29" s="57"/>
      <c r="C29" s="4"/>
      <c r="D29" s="12"/>
      <c r="E29" s="4"/>
      <c r="F29" s="197"/>
      <c r="G29" s="1"/>
      <c r="H29" s="130"/>
      <c r="I29" s="134"/>
      <c r="K29" s="1"/>
      <c r="L29" s="1"/>
    </row>
    <row r="30" spans="1:12" s="2" customFormat="1" x14ac:dyDescent="0.15">
      <c r="A30" s="54"/>
      <c r="B30" s="83" t="s">
        <v>130</v>
      </c>
      <c r="C30" s="4"/>
      <c r="D30" s="12"/>
      <c r="E30" s="4"/>
      <c r="F30" s="197"/>
      <c r="G30" s="1"/>
      <c r="H30" s="130"/>
      <c r="I30" s="134"/>
      <c r="K30" s="1"/>
      <c r="L30" s="1"/>
    </row>
    <row r="31" spans="1:12" s="2" customFormat="1" ht="25.5" x14ac:dyDescent="0.15">
      <c r="A31" s="56">
        <v>314</v>
      </c>
      <c r="B31" s="71" t="s">
        <v>208</v>
      </c>
      <c r="C31" s="4" t="s">
        <v>27</v>
      </c>
      <c r="D31" s="12">
        <v>1</v>
      </c>
      <c r="E31" s="4"/>
      <c r="F31" s="197">
        <f>E31*D31</f>
        <v>0</v>
      </c>
      <c r="G31" s="1"/>
      <c r="H31" s="130" t="s">
        <v>201</v>
      </c>
      <c r="I31" s="134" t="s">
        <v>59</v>
      </c>
      <c r="K31" s="1"/>
      <c r="L31" s="1"/>
    </row>
    <row r="32" spans="1:12" ht="25.5" x14ac:dyDescent="0.15">
      <c r="A32" s="56">
        <v>315</v>
      </c>
      <c r="B32" s="71" t="s">
        <v>183</v>
      </c>
      <c r="C32" s="4" t="s">
        <v>27</v>
      </c>
      <c r="D32" s="12">
        <v>1</v>
      </c>
      <c r="E32" s="4"/>
      <c r="F32" s="197">
        <f>E32*D32</f>
        <v>0</v>
      </c>
      <c r="H32" s="130" t="s">
        <v>201</v>
      </c>
      <c r="I32" s="134" t="s">
        <v>59</v>
      </c>
    </row>
    <row r="33" spans="1:12" s="2" customFormat="1" ht="38.25" x14ac:dyDescent="0.15">
      <c r="A33" s="56">
        <v>316</v>
      </c>
      <c r="B33" s="57" t="s">
        <v>129</v>
      </c>
      <c r="C33" s="4" t="s">
        <v>27</v>
      </c>
      <c r="D33" s="12">
        <v>1</v>
      </c>
      <c r="E33" s="4"/>
      <c r="F33" s="197">
        <f>E33*D33</f>
        <v>0</v>
      </c>
      <c r="G33" s="1"/>
      <c r="H33" s="130"/>
      <c r="I33" s="134" t="s">
        <v>182</v>
      </c>
      <c r="K33" s="1"/>
      <c r="L33" s="1"/>
    </row>
    <row r="34" spans="1:12" ht="25.5" x14ac:dyDescent="0.15">
      <c r="A34" s="56">
        <v>317</v>
      </c>
      <c r="B34" s="13" t="s">
        <v>181</v>
      </c>
      <c r="C34" s="4" t="s">
        <v>27</v>
      </c>
      <c r="D34" s="12">
        <v>1</v>
      </c>
      <c r="E34" s="4"/>
      <c r="F34" s="197">
        <f>E34*D34</f>
        <v>0</v>
      </c>
      <c r="H34" s="130" t="s">
        <v>202</v>
      </c>
      <c r="I34" s="134" t="s">
        <v>206</v>
      </c>
    </row>
    <row r="35" spans="1:12" s="2" customFormat="1" x14ac:dyDescent="0.15">
      <c r="A35" s="56"/>
      <c r="B35" s="57"/>
      <c r="C35" s="4"/>
      <c r="D35" s="12"/>
      <c r="E35" s="4"/>
      <c r="F35" s="197"/>
      <c r="G35" s="1"/>
      <c r="H35" s="130"/>
      <c r="I35" s="134"/>
      <c r="K35" s="1"/>
      <c r="L35" s="1"/>
    </row>
    <row r="36" spans="1:12" s="2" customFormat="1" x14ac:dyDescent="0.15">
      <c r="A36" s="54"/>
      <c r="B36" s="83" t="s">
        <v>131</v>
      </c>
      <c r="C36" s="4"/>
      <c r="D36" s="12"/>
      <c r="E36" s="4"/>
      <c r="F36" s="197"/>
      <c r="G36" s="1"/>
      <c r="H36" s="130"/>
      <c r="I36" s="134"/>
      <c r="K36" s="1"/>
      <c r="L36" s="1"/>
    </row>
    <row r="37" spans="1:12" s="2" customFormat="1" ht="25.5" x14ac:dyDescent="0.15">
      <c r="A37" s="56">
        <v>318</v>
      </c>
      <c r="B37" s="71" t="s">
        <v>209</v>
      </c>
      <c r="C37" s="4" t="s">
        <v>27</v>
      </c>
      <c r="D37" s="12">
        <v>1</v>
      </c>
      <c r="E37" s="4"/>
      <c r="F37" s="197">
        <f t="shared" ref="F37:F51" si="0">E37*D37</f>
        <v>0</v>
      </c>
      <c r="G37" s="1"/>
      <c r="H37" s="130" t="s">
        <v>201</v>
      </c>
      <c r="I37" s="134" t="s">
        <v>59</v>
      </c>
      <c r="K37" s="1"/>
      <c r="L37" s="1"/>
    </row>
    <row r="38" spans="1:12" ht="25.5" x14ac:dyDescent="0.15">
      <c r="A38" s="56">
        <v>319</v>
      </c>
      <c r="B38" s="71" t="s">
        <v>132</v>
      </c>
      <c r="C38" s="4" t="s">
        <v>27</v>
      </c>
      <c r="D38" s="12">
        <v>1</v>
      </c>
      <c r="E38" s="4"/>
      <c r="F38" s="197">
        <f>E38*D38</f>
        <v>0</v>
      </c>
      <c r="H38" s="130" t="s">
        <v>201</v>
      </c>
      <c r="I38" s="134" t="s">
        <v>59</v>
      </c>
    </row>
    <row r="39" spans="1:12" s="2" customFormat="1" ht="38.25" x14ac:dyDescent="0.15">
      <c r="A39" s="56">
        <v>320</v>
      </c>
      <c r="B39" s="57" t="s">
        <v>129</v>
      </c>
      <c r="C39" s="4" t="s">
        <v>27</v>
      </c>
      <c r="D39" s="12">
        <v>1</v>
      </c>
      <c r="E39" s="4"/>
      <c r="F39" s="197">
        <f t="shared" si="0"/>
        <v>0</v>
      </c>
      <c r="G39" s="1"/>
      <c r="H39" s="130"/>
      <c r="I39" s="134" t="s">
        <v>182</v>
      </c>
      <c r="K39" s="1"/>
      <c r="L39" s="1"/>
    </row>
    <row r="40" spans="1:12" ht="25.5" x14ac:dyDescent="0.15">
      <c r="A40" s="56">
        <v>321</v>
      </c>
      <c r="B40" s="13" t="s">
        <v>181</v>
      </c>
      <c r="C40" s="4" t="s">
        <v>27</v>
      </c>
      <c r="D40" s="12">
        <v>1</v>
      </c>
      <c r="E40" s="4"/>
      <c r="F40" s="197">
        <f>E40*D40</f>
        <v>0</v>
      </c>
      <c r="H40" s="130" t="s">
        <v>202</v>
      </c>
      <c r="I40" s="134" t="s">
        <v>206</v>
      </c>
    </row>
    <row r="41" spans="1:12" x14ac:dyDescent="0.15">
      <c r="A41" s="54"/>
      <c r="B41" s="71"/>
      <c r="C41" s="4"/>
      <c r="D41" s="12"/>
      <c r="E41" s="4"/>
      <c r="F41" s="197"/>
      <c r="H41" s="130"/>
      <c r="I41" s="134"/>
    </row>
    <row r="42" spans="1:12" s="2" customFormat="1" x14ac:dyDescent="0.15">
      <c r="A42" s="54"/>
      <c r="B42" s="83" t="s">
        <v>158</v>
      </c>
      <c r="C42" s="4"/>
      <c r="D42" s="12"/>
      <c r="E42" s="4"/>
      <c r="F42" s="197"/>
      <c r="G42" s="1"/>
      <c r="H42" s="130"/>
      <c r="I42" s="134"/>
      <c r="K42" s="1"/>
      <c r="L42" s="1"/>
    </row>
    <row r="43" spans="1:12" s="2" customFormat="1" ht="25.5" x14ac:dyDescent="0.15">
      <c r="A43" s="56">
        <v>322</v>
      </c>
      <c r="B43" s="71" t="s">
        <v>210</v>
      </c>
      <c r="C43" s="4" t="s">
        <v>27</v>
      </c>
      <c r="D43" s="12">
        <v>1</v>
      </c>
      <c r="E43" s="4"/>
      <c r="F43" s="197">
        <f>E43*D43</f>
        <v>0</v>
      </c>
      <c r="G43" s="1"/>
      <c r="H43" s="130" t="s">
        <v>201</v>
      </c>
      <c r="I43" s="134" t="s">
        <v>59</v>
      </c>
      <c r="K43" s="1"/>
      <c r="L43" s="1"/>
    </row>
    <row r="44" spans="1:12" ht="25.5" x14ac:dyDescent="0.15">
      <c r="A44" s="56">
        <v>323</v>
      </c>
      <c r="B44" s="71" t="s">
        <v>205</v>
      </c>
      <c r="C44" s="4" t="s">
        <v>27</v>
      </c>
      <c r="D44" s="12">
        <v>1</v>
      </c>
      <c r="E44" s="4"/>
      <c r="F44" s="197">
        <f>E44*D44</f>
        <v>0</v>
      </c>
      <c r="H44" s="130" t="s">
        <v>201</v>
      </c>
      <c r="I44" s="134" t="s">
        <v>59</v>
      </c>
    </row>
    <row r="45" spans="1:12" s="2" customFormat="1" ht="38.25" x14ac:dyDescent="0.15">
      <c r="A45" s="56">
        <v>324</v>
      </c>
      <c r="B45" s="57" t="s">
        <v>129</v>
      </c>
      <c r="C45" s="4" t="s">
        <v>27</v>
      </c>
      <c r="D45" s="12">
        <v>1</v>
      </c>
      <c r="E45" s="4"/>
      <c r="F45" s="197">
        <f>E45*D45</f>
        <v>0</v>
      </c>
      <c r="G45" s="1"/>
      <c r="H45" s="130"/>
      <c r="I45" s="134" t="s">
        <v>182</v>
      </c>
      <c r="K45" s="1"/>
      <c r="L45" s="1"/>
    </row>
    <row r="46" spans="1:12" ht="25.5" x14ac:dyDescent="0.15">
      <c r="A46" s="56">
        <v>325</v>
      </c>
      <c r="B46" s="13" t="s">
        <v>181</v>
      </c>
      <c r="C46" s="4" t="s">
        <v>27</v>
      </c>
      <c r="D46" s="12">
        <v>1</v>
      </c>
      <c r="E46" s="4"/>
      <c r="F46" s="197">
        <f>E46*D46</f>
        <v>0</v>
      </c>
      <c r="H46" s="130" t="s">
        <v>202</v>
      </c>
      <c r="I46" s="134" t="s">
        <v>206</v>
      </c>
    </row>
    <row r="47" spans="1:12" s="2" customFormat="1" x14ac:dyDescent="0.15">
      <c r="A47" s="56"/>
      <c r="B47" s="57"/>
      <c r="C47" s="4"/>
      <c r="D47" s="12"/>
      <c r="E47" s="4"/>
      <c r="F47" s="197">
        <f t="shared" si="0"/>
        <v>0</v>
      </c>
      <c r="G47" s="1"/>
      <c r="H47" s="130"/>
      <c r="I47" s="134"/>
      <c r="K47" s="1"/>
      <c r="L47" s="1"/>
    </row>
    <row r="48" spans="1:12" s="2" customFormat="1" x14ac:dyDescent="0.15">
      <c r="A48" s="56"/>
      <c r="B48" s="83" t="s">
        <v>66</v>
      </c>
      <c r="C48" s="4"/>
      <c r="D48" s="12"/>
      <c r="E48" s="4"/>
      <c r="F48" s="197">
        <f t="shared" si="0"/>
        <v>0</v>
      </c>
      <c r="G48" s="1"/>
      <c r="H48" s="130"/>
      <c r="I48" s="134"/>
      <c r="K48" s="1"/>
      <c r="L48" s="1"/>
    </row>
    <row r="49" spans="1:12" s="2" customFormat="1" ht="25.5" x14ac:dyDescent="0.15">
      <c r="A49" s="56">
        <v>326</v>
      </c>
      <c r="B49" s="71" t="s">
        <v>211</v>
      </c>
      <c r="C49" s="4" t="s">
        <v>27</v>
      </c>
      <c r="D49" s="12">
        <v>1</v>
      </c>
      <c r="E49" s="4"/>
      <c r="F49" s="197">
        <f t="shared" si="0"/>
        <v>0</v>
      </c>
      <c r="G49" s="1"/>
      <c r="H49" s="130" t="s">
        <v>201</v>
      </c>
      <c r="I49" s="134" t="s">
        <v>59</v>
      </c>
      <c r="K49" s="1"/>
      <c r="L49" s="1"/>
    </row>
    <row r="50" spans="1:12" s="2" customFormat="1" ht="25.5" x14ac:dyDescent="0.15">
      <c r="A50" s="56">
        <v>327</v>
      </c>
      <c r="B50" s="71" t="s">
        <v>185</v>
      </c>
      <c r="C50" s="4" t="s">
        <v>27</v>
      </c>
      <c r="D50" s="12">
        <v>1</v>
      </c>
      <c r="E50" s="4"/>
      <c r="F50" s="197">
        <f t="shared" si="0"/>
        <v>0</v>
      </c>
      <c r="G50" s="1"/>
      <c r="H50" s="130" t="s">
        <v>201</v>
      </c>
      <c r="I50" s="134" t="s">
        <v>59</v>
      </c>
      <c r="K50" s="1"/>
      <c r="L50" s="1"/>
    </row>
    <row r="51" spans="1:12" s="2" customFormat="1" ht="25.5" x14ac:dyDescent="0.15">
      <c r="A51" s="56">
        <v>328</v>
      </c>
      <c r="B51" s="57" t="s">
        <v>186</v>
      </c>
      <c r="C51" s="4" t="s">
        <v>27</v>
      </c>
      <c r="D51" s="12">
        <v>1</v>
      </c>
      <c r="E51" s="4"/>
      <c r="F51" s="197">
        <f t="shared" si="0"/>
        <v>0</v>
      </c>
      <c r="G51" s="1"/>
      <c r="H51" s="130"/>
      <c r="I51" s="134" t="s">
        <v>182</v>
      </c>
      <c r="K51" s="1"/>
      <c r="L51" s="1"/>
    </row>
    <row r="52" spans="1:12" s="2" customFormat="1" x14ac:dyDescent="0.15">
      <c r="A52" s="56">
        <v>329</v>
      </c>
      <c r="B52" s="71" t="s">
        <v>236</v>
      </c>
      <c r="C52" s="4" t="s">
        <v>27</v>
      </c>
      <c r="D52" s="12">
        <v>1</v>
      </c>
      <c r="E52" s="4"/>
      <c r="F52" s="197">
        <f>E52*D52</f>
        <v>0</v>
      </c>
      <c r="G52" s="1"/>
      <c r="H52" s="130"/>
      <c r="I52" s="134" t="s">
        <v>187</v>
      </c>
      <c r="K52" s="1"/>
      <c r="L52" s="1"/>
    </row>
    <row r="53" spans="1:12" s="2" customFormat="1" x14ac:dyDescent="0.15">
      <c r="A53" s="56"/>
      <c r="B53" s="32"/>
      <c r="C53" s="17"/>
      <c r="D53" s="19"/>
      <c r="E53" s="17"/>
      <c r="F53" s="196"/>
      <c r="G53" s="1"/>
      <c r="H53" s="130"/>
      <c r="I53" s="116"/>
      <c r="K53" s="1"/>
      <c r="L53" s="1"/>
    </row>
    <row r="54" spans="1:12" s="2" customFormat="1" ht="15" thickBot="1" x14ac:dyDescent="0.2">
      <c r="A54" s="65"/>
      <c r="B54" s="23"/>
      <c r="C54" s="23"/>
      <c r="D54" s="24"/>
      <c r="E54" s="25"/>
      <c r="F54" s="26"/>
      <c r="G54" s="1"/>
      <c r="H54" s="131"/>
      <c r="I54" s="115"/>
      <c r="K54" s="1"/>
      <c r="L54" s="1"/>
    </row>
    <row r="55" spans="1:12" s="2" customFormat="1" ht="15" thickBot="1" x14ac:dyDescent="0.2">
      <c r="A55" s="66"/>
      <c r="B55" s="27"/>
      <c r="C55" s="27"/>
      <c r="D55" s="28"/>
      <c r="E55" s="29" t="s">
        <v>19</v>
      </c>
      <c r="F55" s="30">
        <f>SUM(F9:F53)</f>
        <v>0</v>
      </c>
      <c r="G55" s="1"/>
      <c r="H55" s="128"/>
      <c r="I55" s="114"/>
      <c r="K55" s="1"/>
      <c r="L55" s="1"/>
    </row>
    <row r="56" spans="1:12" ht="14.25" x14ac:dyDescent="0.15">
      <c r="A56" s="66"/>
      <c r="B56" s="27"/>
      <c r="C56" s="27"/>
      <c r="D56" s="28"/>
      <c r="E56" s="15"/>
      <c r="F56" s="52"/>
      <c r="H56" s="128"/>
      <c r="I56" s="114"/>
    </row>
    <row r="57" spans="1:12" ht="37.5" x14ac:dyDescent="0.15">
      <c r="A57" s="54"/>
      <c r="B57" s="18" t="s">
        <v>125</v>
      </c>
      <c r="C57" s="17"/>
      <c r="D57" s="19"/>
      <c r="E57" s="17"/>
      <c r="F57" s="196"/>
      <c r="H57" s="131"/>
      <c r="I57" s="115"/>
    </row>
    <row r="58" spans="1:12" x14ac:dyDescent="0.15">
      <c r="A58" s="56">
        <v>702</v>
      </c>
      <c r="B58" s="32" t="s">
        <v>126</v>
      </c>
      <c r="C58" s="17" t="s">
        <v>10</v>
      </c>
      <c r="D58" s="19">
        <v>1</v>
      </c>
      <c r="E58" s="17"/>
      <c r="F58" s="196">
        <f>E58*D58</f>
        <v>0</v>
      </c>
      <c r="H58" s="130"/>
      <c r="I58" s="116"/>
    </row>
    <row r="59" spans="1:12" ht="15" thickBot="1" x14ac:dyDescent="0.2">
      <c r="A59" s="66"/>
      <c r="B59" s="27"/>
      <c r="C59" s="27"/>
      <c r="D59" s="28"/>
      <c r="E59" s="15"/>
      <c r="F59" s="31"/>
    </row>
    <row r="60" spans="1:12" ht="15" thickBot="1" x14ac:dyDescent="0.2">
      <c r="A60" s="66"/>
      <c r="B60" s="27"/>
      <c r="C60" s="27"/>
      <c r="D60" s="28"/>
      <c r="E60" s="29" t="s">
        <v>19</v>
      </c>
      <c r="F60" s="30">
        <f>SUM(F58:F58)</f>
        <v>0</v>
      </c>
      <c r="H60" s="101"/>
      <c r="I60" s="101"/>
    </row>
    <row r="61" spans="1:12" ht="15" thickBot="1" x14ac:dyDescent="0.2">
      <c r="A61" s="66"/>
      <c r="B61" s="3"/>
      <c r="C61" s="3"/>
      <c r="D61" s="9"/>
      <c r="E61" s="5"/>
      <c r="F61" s="6"/>
      <c r="H61" s="101"/>
      <c r="I61" s="101"/>
      <c r="J61" s="89"/>
    </row>
    <row r="62" spans="1:12" ht="30.6" customHeight="1" thickBot="1" x14ac:dyDescent="0.2">
      <c r="A62" s="265" t="s">
        <v>252</v>
      </c>
      <c r="B62" s="265"/>
      <c r="C62" s="265"/>
      <c r="D62" s="265"/>
      <c r="E62" s="265"/>
      <c r="F62" s="265"/>
      <c r="H62" s="101"/>
      <c r="I62" s="101"/>
    </row>
    <row r="63" spans="1:12" ht="15.75" thickBot="1" x14ac:dyDescent="0.2">
      <c r="A63" s="68"/>
      <c r="B63" s="255"/>
      <c r="C63" s="255"/>
      <c r="D63" s="256"/>
      <c r="E63" s="256"/>
      <c r="F63" s="7" t="s">
        <v>127</v>
      </c>
      <c r="H63" s="101"/>
      <c r="I63" s="101"/>
    </row>
    <row r="64" spans="1:12" ht="15" x14ac:dyDescent="0.15">
      <c r="A64" s="8"/>
      <c r="B64" s="259" t="str">
        <f>B8</f>
        <v>CHAPITRE 3 - INTERIEUR TOUR</v>
      </c>
      <c r="C64" s="259"/>
      <c r="D64" s="259"/>
      <c r="E64" s="259"/>
      <c r="F64" s="46">
        <f>F55</f>
        <v>0</v>
      </c>
      <c r="H64" s="103"/>
      <c r="I64" s="103"/>
    </row>
    <row r="65" spans="1:12" ht="15.75" thickBot="1" x14ac:dyDescent="0.2">
      <c r="A65" s="37"/>
      <c r="B65" s="38" t="str">
        <f>B57</f>
        <v>CHAPITRE 7 - DOSSIER DES OUVRAGES EXECUTES</v>
      </c>
      <c r="C65" s="11"/>
      <c r="D65" s="11"/>
      <c r="E65" s="11"/>
      <c r="F65" s="47">
        <f>F60</f>
        <v>0</v>
      </c>
      <c r="H65" s="103"/>
      <c r="I65" s="103"/>
    </row>
    <row r="66" spans="1:12" s="2" customFormat="1" ht="30" customHeight="1" thickBot="1" x14ac:dyDescent="0.2">
      <c r="A66" s="260" t="s">
        <v>253</v>
      </c>
      <c r="B66" s="261"/>
      <c r="C66" s="261"/>
      <c r="D66" s="261"/>
      <c r="E66" s="262"/>
      <c r="F66" s="133">
        <f>SUM(F64:F65)</f>
        <v>0</v>
      </c>
      <c r="G66" s="1"/>
      <c r="H66" s="104"/>
      <c r="I66" s="104"/>
      <c r="K66" s="1"/>
      <c r="L66" s="1"/>
    </row>
    <row r="73" spans="1:12" s="2" customFormat="1" x14ac:dyDescent="0.15">
      <c r="D73" s="10"/>
      <c r="G73" s="1"/>
      <c r="H73" s="94"/>
      <c r="I73" s="94"/>
      <c r="K73" s="1"/>
      <c r="L73" s="1"/>
    </row>
    <row r="74" spans="1:12" s="2" customFormat="1" x14ac:dyDescent="0.15">
      <c r="C74" s="39"/>
      <c r="E74" s="10"/>
      <c r="G74" s="1"/>
      <c r="H74" s="94"/>
      <c r="I74" s="94"/>
      <c r="K74" s="1"/>
      <c r="L74" s="1"/>
    </row>
    <row r="75" spans="1:12" s="2" customFormat="1" x14ac:dyDescent="0.15">
      <c r="A75" s="69"/>
      <c r="B75" s="45"/>
      <c r="C75" s="257"/>
      <c r="D75" s="258"/>
      <c r="E75" s="44"/>
      <c r="F75" s="43"/>
      <c r="G75" s="1"/>
      <c r="H75" s="105"/>
      <c r="I75" s="105"/>
      <c r="K75" s="1"/>
      <c r="L75" s="1"/>
    </row>
    <row r="76" spans="1:12" s="2" customFormat="1" x14ac:dyDescent="0.15">
      <c r="A76" s="69"/>
      <c r="B76" s="45"/>
      <c r="C76" s="257"/>
      <c r="D76" s="258"/>
      <c r="E76" s="44"/>
      <c r="F76" s="43"/>
      <c r="G76" s="1"/>
      <c r="H76" s="105"/>
      <c r="I76" s="105"/>
      <c r="K76" s="1"/>
      <c r="L76" s="1"/>
    </row>
    <row r="77" spans="1:12" s="2" customFormat="1" x14ac:dyDescent="0.15">
      <c r="A77" s="69"/>
      <c r="B77" s="45"/>
      <c r="C77" s="257"/>
      <c r="D77" s="258"/>
      <c r="E77" s="44"/>
      <c r="F77" s="43"/>
      <c r="G77" s="1"/>
      <c r="H77" s="105"/>
      <c r="I77" s="105"/>
      <c r="K77" s="1"/>
      <c r="L77" s="1"/>
    </row>
  </sheetData>
  <sheetProtection selectLockedCells="1" selectUnlockedCells="1"/>
  <mergeCells count="12">
    <mergeCell ref="A62:F62"/>
    <mergeCell ref="A6:F6"/>
    <mergeCell ref="A1:F1"/>
    <mergeCell ref="A2:F2"/>
    <mergeCell ref="A3:F3"/>
    <mergeCell ref="A4:F4"/>
    <mergeCell ref="C76:D76"/>
    <mergeCell ref="C77:D77"/>
    <mergeCell ref="B63:E63"/>
    <mergeCell ref="B64:E64"/>
    <mergeCell ref="A66:E66"/>
    <mergeCell ref="C75:D75"/>
  </mergeCells>
  <printOptions horizontalCentered="1"/>
  <pageMargins left="0.23622047244094491" right="0.23622047244094491" top="0.74803149606299213" bottom="0.74803149606299213" header="0.31496062992125984" footer="0.31496062992125984"/>
  <pageSetup paperSize="9" firstPageNumber="0" fitToHeight="0" orientation="portrait" verticalDpi="300" r:id="rId1"/>
  <headerFooter alignWithMargins="0">
    <oddFooter>&amp;LCabinet Bourgois&amp;CDPGF&amp;R&amp;P/&amp;N</oddFooter>
  </headerFooter>
  <rowBreaks count="2" manualBreakCount="2">
    <brk id="29" max="5" man="1"/>
    <brk id="6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showGridLines="0" showZeros="0" view="pageBreakPreview" topLeftCell="A3" zoomScale="115" zoomScaleNormal="100" zoomScaleSheetLayoutView="115" workbookViewId="0">
      <selection activeCell="B112" sqref="B112"/>
    </sheetView>
  </sheetViews>
  <sheetFormatPr baseColWidth="10" defaultColWidth="10.83203125" defaultRowHeight="12.75" x14ac:dyDescent="0.15"/>
  <cols>
    <col min="1" max="1" width="7.33203125" style="2" customWidth="1"/>
    <col min="2" max="2" width="58" style="2" customWidth="1"/>
    <col min="3" max="3" width="6.1640625" style="2" bestFit="1" customWidth="1"/>
    <col min="4" max="4" width="9.5" style="10" bestFit="1" customWidth="1"/>
    <col min="5" max="5" width="16.5" style="2" customWidth="1"/>
    <col min="6" max="6" width="21" style="2" bestFit="1" customWidth="1"/>
    <col min="7" max="8" width="29.5" style="2" customWidth="1"/>
    <col min="9" max="9" width="106.1640625" style="2" customWidth="1"/>
    <col min="10" max="16384" width="10.83203125" style="1"/>
  </cols>
  <sheetData>
    <row r="1" spans="1:11" ht="18" x14ac:dyDescent="0.15">
      <c r="A1" s="263" t="s">
        <v>0</v>
      </c>
      <c r="B1" s="263"/>
      <c r="C1" s="263"/>
      <c r="D1" s="263"/>
      <c r="E1" s="263"/>
      <c r="F1" s="263"/>
    </row>
    <row r="2" spans="1:11" ht="18" x14ac:dyDescent="0.15">
      <c r="A2" s="263" t="s">
        <v>1</v>
      </c>
      <c r="B2" s="263"/>
      <c r="C2" s="263"/>
      <c r="D2" s="263"/>
      <c r="E2" s="263"/>
      <c r="F2" s="263"/>
    </row>
    <row r="3" spans="1:11" ht="35.25" customHeight="1" x14ac:dyDescent="0.15">
      <c r="A3" s="263" t="s">
        <v>274</v>
      </c>
      <c r="B3" s="263"/>
      <c r="C3" s="263"/>
      <c r="D3" s="263"/>
      <c r="E3" s="263"/>
      <c r="F3" s="263"/>
    </row>
    <row r="4" spans="1:11" ht="19.5" customHeight="1" x14ac:dyDescent="0.15">
      <c r="A4" s="264" t="s">
        <v>255</v>
      </c>
      <c r="B4" s="264"/>
      <c r="C4" s="264"/>
      <c r="D4" s="264"/>
      <c r="E4" s="264"/>
      <c r="F4" s="264"/>
      <c r="I4" s="70"/>
    </row>
    <row r="5" spans="1:11" s="2" customFormat="1" ht="12" customHeight="1" thickBot="1" x14ac:dyDescent="0.2">
      <c r="D5" s="10"/>
      <c r="J5" s="1"/>
      <c r="K5" s="1"/>
    </row>
    <row r="6" spans="1:11" s="66" customFormat="1" ht="15" thickBot="1" x14ac:dyDescent="0.2">
      <c r="A6" s="297" t="s">
        <v>237</v>
      </c>
      <c r="B6" s="298"/>
      <c r="C6" s="298"/>
      <c r="D6" s="298"/>
      <c r="E6" s="298"/>
      <c r="F6" s="299"/>
      <c r="J6" s="166"/>
      <c r="K6" s="166"/>
    </row>
    <row r="7" spans="1:11" s="66" customFormat="1" ht="14.25" x14ac:dyDescent="0.15">
      <c r="A7" s="167" t="s">
        <v>218</v>
      </c>
      <c r="B7" s="271" t="s">
        <v>219</v>
      </c>
      <c r="C7" s="271"/>
      <c r="D7" s="271"/>
      <c r="E7" s="271"/>
      <c r="F7" s="168">
        <f>'A DPGF réservoir La Mine TF'!F175</f>
        <v>0</v>
      </c>
      <c r="J7" s="166"/>
      <c r="K7" s="166"/>
    </row>
    <row r="8" spans="1:11" s="66" customFormat="1" ht="14.25" x14ac:dyDescent="0.15">
      <c r="A8" s="169" t="s">
        <v>238</v>
      </c>
      <c r="B8" s="170" t="s">
        <v>222</v>
      </c>
      <c r="C8" s="60"/>
      <c r="D8" s="60"/>
      <c r="E8" s="60"/>
      <c r="F8" s="171">
        <f>'B-I DPGF réservoir St Marc TF'!F91</f>
        <v>0</v>
      </c>
      <c r="J8" s="166"/>
      <c r="K8" s="166"/>
    </row>
    <row r="9" spans="1:11" s="66" customFormat="1" ht="15" thickBot="1" x14ac:dyDescent="0.2">
      <c r="A9" s="172" t="s">
        <v>239</v>
      </c>
      <c r="B9" s="38" t="s">
        <v>224</v>
      </c>
      <c r="C9" s="11"/>
      <c r="D9" s="11"/>
      <c r="E9" s="11"/>
      <c r="F9" s="47">
        <f>'C-I DPGF réservoir Kenyah TF'!F91</f>
        <v>0</v>
      </c>
      <c r="J9" s="166"/>
      <c r="K9" s="166"/>
    </row>
    <row r="10" spans="1:11" s="66" customFormat="1" ht="15" thickBot="1" x14ac:dyDescent="0.2">
      <c r="A10" s="294" t="s">
        <v>225</v>
      </c>
      <c r="B10" s="295"/>
      <c r="C10" s="295"/>
      <c r="D10" s="295"/>
      <c r="E10" s="296"/>
      <c r="F10" s="173">
        <f>SUM(F7:F9)</f>
        <v>0</v>
      </c>
      <c r="J10" s="166"/>
      <c r="K10" s="166"/>
    </row>
    <row r="11" spans="1:11" s="66" customFormat="1" ht="15" thickBot="1" x14ac:dyDescent="0.2">
      <c r="C11" s="174"/>
      <c r="J11" s="166"/>
      <c r="K11" s="166"/>
    </row>
    <row r="12" spans="1:11" s="66" customFormat="1" ht="15" thickBot="1" x14ac:dyDescent="0.2">
      <c r="A12" s="291" t="s">
        <v>240</v>
      </c>
      <c r="B12" s="292"/>
      <c r="C12" s="292"/>
      <c r="D12" s="292"/>
      <c r="E12" s="292"/>
      <c r="F12" s="293"/>
      <c r="J12" s="166"/>
      <c r="K12" s="166"/>
    </row>
    <row r="13" spans="1:11" s="66" customFormat="1" ht="15" thickBot="1" x14ac:dyDescent="0.2">
      <c r="A13" s="169" t="s">
        <v>239</v>
      </c>
      <c r="B13" s="170" t="s">
        <v>222</v>
      </c>
      <c r="C13" s="60"/>
      <c r="D13" s="60"/>
      <c r="E13" s="60"/>
      <c r="F13" s="171">
        <f>+'B-II DPGF réservoir St Marc TO1'!F74</f>
        <v>0</v>
      </c>
      <c r="J13" s="166"/>
      <c r="K13" s="166"/>
    </row>
    <row r="14" spans="1:11" s="66" customFormat="1" ht="15" thickBot="1" x14ac:dyDescent="0.2">
      <c r="A14" s="285" t="s">
        <v>225</v>
      </c>
      <c r="B14" s="286"/>
      <c r="C14" s="286"/>
      <c r="D14" s="286"/>
      <c r="E14" s="287"/>
      <c r="F14" s="175">
        <f>SUM(F13:F13)</f>
        <v>0</v>
      </c>
      <c r="J14" s="166"/>
      <c r="K14" s="166"/>
    </row>
    <row r="15" spans="1:11" s="166" customFormat="1" ht="15" thickBot="1" x14ac:dyDescent="0.2">
      <c r="A15" s="66"/>
      <c r="B15" s="66"/>
      <c r="C15" s="66"/>
      <c r="D15" s="66"/>
      <c r="E15" s="66"/>
      <c r="F15" s="66"/>
      <c r="G15" s="66"/>
      <c r="H15" s="66"/>
      <c r="I15" s="66"/>
    </row>
    <row r="16" spans="1:11" s="66" customFormat="1" ht="15.75" customHeight="1" thickBot="1" x14ac:dyDescent="0.2">
      <c r="A16" s="288" t="s">
        <v>241</v>
      </c>
      <c r="B16" s="289"/>
      <c r="C16" s="289"/>
      <c r="D16" s="289"/>
      <c r="E16" s="289"/>
      <c r="F16" s="290"/>
      <c r="J16" s="166"/>
      <c r="K16" s="166"/>
    </row>
    <row r="17" spans="1:11" s="66" customFormat="1" ht="15" thickBot="1" x14ac:dyDescent="0.2">
      <c r="A17" s="172" t="s">
        <v>223</v>
      </c>
      <c r="B17" s="38" t="s">
        <v>224</v>
      </c>
      <c r="C17" s="11"/>
      <c r="D17" s="11"/>
      <c r="E17" s="11"/>
      <c r="F17" s="47">
        <f>'C-II DPGF réservoir Kenyah TO2'!F66</f>
        <v>0</v>
      </c>
      <c r="J17" s="166"/>
      <c r="K17" s="166"/>
    </row>
    <row r="18" spans="1:11" s="66" customFormat="1" ht="15" thickBot="1" x14ac:dyDescent="0.2">
      <c r="A18" s="282" t="s">
        <v>225</v>
      </c>
      <c r="B18" s="283"/>
      <c r="C18" s="283"/>
      <c r="D18" s="283"/>
      <c r="E18" s="284"/>
      <c r="F18" s="176">
        <f>SUM(F17:F17)</f>
        <v>0</v>
      </c>
      <c r="J18" s="166"/>
      <c r="K18" s="166"/>
    </row>
    <row r="19" spans="1:11" s="166" customFormat="1" ht="15" thickBot="1" x14ac:dyDescent="0.2">
      <c r="A19" s="66"/>
      <c r="B19" s="66"/>
      <c r="C19" s="66"/>
      <c r="D19" s="66"/>
      <c r="E19" s="66"/>
      <c r="F19" s="66"/>
      <c r="G19" s="66"/>
      <c r="H19" s="66"/>
      <c r="I19" s="66"/>
    </row>
    <row r="20" spans="1:11" s="166" customFormat="1" ht="15" thickBot="1" x14ac:dyDescent="0.2">
      <c r="A20" s="279" t="s">
        <v>242</v>
      </c>
      <c r="B20" s="280"/>
      <c r="C20" s="280"/>
      <c r="D20" s="280"/>
      <c r="E20" s="280"/>
      <c r="F20" s="281"/>
      <c r="G20" s="66"/>
      <c r="H20" s="66"/>
      <c r="I20" s="66"/>
    </row>
    <row r="21" spans="1:11" s="166" customFormat="1" ht="14.25" x14ac:dyDescent="0.15">
      <c r="A21" s="167" t="s">
        <v>218</v>
      </c>
      <c r="B21" s="271" t="s">
        <v>219</v>
      </c>
      <c r="C21" s="271"/>
      <c r="D21" s="271"/>
      <c r="E21" s="271"/>
      <c r="F21" s="168">
        <f>F7</f>
        <v>0</v>
      </c>
      <c r="G21" s="66"/>
      <c r="H21" s="66"/>
      <c r="I21" s="66"/>
    </row>
    <row r="22" spans="1:11" s="166" customFormat="1" ht="14.25" x14ac:dyDescent="0.15">
      <c r="A22" s="169" t="s">
        <v>220</v>
      </c>
      <c r="B22" s="170" t="s">
        <v>222</v>
      </c>
      <c r="C22" s="60"/>
      <c r="D22" s="60"/>
      <c r="E22" s="60"/>
      <c r="F22" s="171">
        <f>F8+F13</f>
        <v>0</v>
      </c>
      <c r="G22" s="66"/>
      <c r="H22" s="66"/>
      <c r="I22" s="66"/>
    </row>
    <row r="23" spans="1:11" s="166" customFormat="1" ht="15" thickBot="1" x14ac:dyDescent="0.2">
      <c r="A23" s="172" t="s">
        <v>221</v>
      </c>
      <c r="B23" s="38" t="s">
        <v>224</v>
      </c>
      <c r="C23" s="11"/>
      <c r="D23" s="11"/>
      <c r="E23" s="11"/>
      <c r="F23" s="47">
        <f>F9+F17</f>
        <v>0</v>
      </c>
      <c r="G23" s="66"/>
      <c r="H23" s="66"/>
      <c r="I23" s="66"/>
    </row>
    <row r="24" spans="1:11" s="166" customFormat="1" ht="15" thickBot="1" x14ac:dyDescent="0.2">
      <c r="A24" s="272" t="s">
        <v>225</v>
      </c>
      <c r="B24" s="273"/>
      <c r="C24" s="273"/>
      <c r="D24" s="273"/>
      <c r="E24" s="274"/>
      <c r="F24" s="177">
        <f>SUM(F21:F23)</f>
        <v>0</v>
      </c>
      <c r="G24" s="66"/>
      <c r="H24" s="66"/>
      <c r="I24" s="66"/>
    </row>
    <row r="25" spans="1:11" s="166" customFormat="1" ht="15" thickBot="1" x14ac:dyDescent="0.2">
      <c r="A25" s="66"/>
      <c r="B25" s="66"/>
      <c r="C25" s="66"/>
      <c r="D25" s="66"/>
      <c r="E25" s="66"/>
      <c r="F25" s="66"/>
      <c r="G25" s="66"/>
      <c r="H25" s="66"/>
      <c r="I25" s="66"/>
    </row>
    <row r="26" spans="1:11" s="166" customFormat="1" ht="15" thickBot="1" x14ac:dyDescent="0.2">
      <c r="A26" s="279" t="s">
        <v>243</v>
      </c>
      <c r="B26" s="280"/>
      <c r="C26" s="280"/>
      <c r="D26" s="280"/>
      <c r="E26" s="280"/>
      <c r="F26" s="281"/>
      <c r="G26" s="66"/>
      <c r="H26" s="66"/>
      <c r="I26" s="66"/>
    </row>
    <row r="27" spans="1:11" s="166" customFormat="1" ht="14.25" x14ac:dyDescent="0.15">
      <c r="A27" s="167" t="s">
        <v>245</v>
      </c>
      <c r="B27" s="271" t="s">
        <v>244</v>
      </c>
      <c r="C27" s="271"/>
      <c r="D27" s="271"/>
      <c r="E27" s="271"/>
      <c r="F27" s="168">
        <f>F10</f>
        <v>0</v>
      </c>
      <c r="G27" s="66"/>
      <c r="H27" s="66"/>
      <c r="I27" s="66"/>
    </row>
    <row r="28" spans="1:11" s="166" customFormat="1" ht="14.25" x14ac:dyDescent="0.15">
      <c r="A28" s="169" t="s">
        <v>228</v>
      </c>
      <c r="B28" s="170" t="s">
        <v>246</v>
      </c>
      <c r="C28" s="60"/>
      <c r="D28" s="60"/>
      <c r="E28" s="60"/>
      <c r="F28" s="171">
        <f>F14</f>
        <v>0</v>
      </c>
      <c r="G28" s="66"/>
      <c r="H28" s="66"/>
      <c r="I28" s="66"/>
    </row>
    <row r="29" spans="1:11" s="166" customFormat="1" ht="15" thickBot="1" x14ac:dyDescent="0.2">
      <c r="A29" s="172" t="s">
        <v>229</v>
      </c>
      <c r="B29" s="38" t="s">
        <v>247</v>
      </c>
      <c r="C29" s="11"/>
      <c r="D29" s="11"/>
      <c r="E29" s="11"/>
      <c r="F29" s="47">
        <f>F18</f>
        <v>0</v>
      </c>
      <c r="G29" s="66"/>
      <c r="H29" s="66"/>
      <c r="I29" s="66"/>
    </row>
    <row r="30" spans="1:11" s="166" customFormat="1" ht="15" thickBot="1" x14ac:dyDescent="0.2">
      <c r="A30" s="272" t="s">
        <v>225</v>
      </c>
      <c r="B30" s="273"/>
      <c r="C30" s="273"/>
      <c r="D30" s="273"/>
      <c r="E30" s="274"/>
      <c r="F30" s="177">
        <f>SUM(F27:F29)</f>
        <v>0</v>
      </c>
      <c r="G30" s="66"/>
      <c r="H30" s="66"/>
      <c r="I30" s="66"/>
    </row>
    <row r="31" spans="1:11" s="166" customFormat="1" ht="14.25" x14ac:dyDescent="0.15">
      <c r="A31" s="178"/>
      <c r="B31" s="179"/>
      <c r="C31" s="179"/>
      <c r="D31" s="179"/>
      <c r="E31" s="180"/>
      <c r="F31" s="181"/>
      <c r="G31" s="66"/>
      <c r="H31" s="66"/>
      <c r="I31" s="66"/>
    </row>
    <row r="32" spans="1:11" s="166" customFormat="1" ht="14.25" x14ac:dyDescent="0.15">
      <c r="A32" s="182"/>
      <c r="B32" s="66"/>
      <c r="C32" s="183"/>
      <c r="D32" s="275" t="s">
        <v>226</v>
      </c>
      <c r="E32" s="276"/>
      <c r="F32" s="184">
        <f>F30*20/100</f>
        <v>0</v>
      </c>
      <c r="G32" s="66"/>
      <c r="H32" s="66"/>
      <c r="I32" s="66"/>
    </row>
    <row r="33" spans="1:11" s="66" customFormat="1" ht="15" thickBot="1" x14ac:dyDescent="0.2">
      <c r="A33" s="185"/>
      <c r="D33" s="186"/>
      <c r="E33" s="187"/>
      <c r="F33" s="188"/>
      <c r="J33" s="166"/>
      <c r="K33" s="166"/>
    </row>
    <row r="34" spans="1:11" s="166" customFormat="1" ht="15.75" thickTop="1" thickBot="1" x14ac:dyDescent="0.2">
      <c r="A34" s="189"/>
      <c r="B34" s="190"/>
      <c r="C34" s="277" t="s">
        <v>227</v>
      </c>
      <c r="D34" s="277"/>
      <c r="E34" s="278"/>
      <c r="F34" s="191">
        <f>F32+F30</f>
        <v>0</v>
      </c>
      <c r="G34" s="66"/>
      <c r="H34" s="66"/>
      <c r="I34" s="66"/>
    </row>
    <row r="35" spans="1:11" s="166" customFormat="1" ht="14.25" x14ac:dyDescent="0.15">
      <c r="A35" s="66"/>
      <c r="B35" s="66"/>
      <c r="C35" s="66"/>
      <c r="D35" s="66"/>
      <c r="E35" s="66"/>
      <c r="F35" s="66"/>
      <c r="G35" s="66"/>
      <c r="H35" s="66"/>
      <c r="I35" s="66"/>
    </row>
    <row r="36" spans="1:11" s="166" customFormat="1" ht="14.25" x14ac:dyDescent="0.2">
      <c r="A36" s="192" t="s">
        <v>257</v>
      </c>
      <c r="B36" s="193"/>
      <c r="C36" s="269"/>
      <c r="D36" s="270"/>
      <c r="E36" s="166" t="s">
        <v>258</v>
      </c>
      <c r="F36" s="194"/>
      <c r="G36" s="195"/>
      <c r="H36" s="66"/>
      <c r="I36" s="66"/>
    </row>
    <row r="37" spans="1:11" s="166" customFormat="1" ht="14.25" x14ac:dyDescent="0.2">
      <c r="A37" s="192" t="s">
        <v>259</v>
      </c>
      <c r="B37" s="193"/>
      <c r="C37" s="269"/>
      <c r="D37" s="270"/>
      <c r="E37" s="166" t="s">
        <v>260</v>
      </c>
      <c r="F37" s="194"/>
      <c r="G37" s="195"/>
      <c r="H37" s="66"/>
      <c r="I37" s="66"/>
    </row>
    <row r="38" spans="1:11" s="166" customFormat="1" ht="14.25" x14ac:dyDescent="0.2">
      <c r="A38" s="192" t="s">
        <v>262</v>
      </c>
      <c r="B38" s="193"/>
      <c r="C38" s="269"/>
      <c r="D38" s="270"/>
      <c r="E38" s="166" t="s">
        <v>261</v>
      </c>
      <c r="F38" s="269"/>
      <c r="G38" s="270"/>
      <c r="H38" s="66"/>
      <c r="I38" s="66"/>
    </row>
    <row r="39" spans="1:11" s="166" customFormat="1" ht="14.25" x14ac:dyDescent="0.15">
      <c r="A39" s="66"/>
      <c r="B39" s="66"/>
      <c r="C39" s="174"/>
      <c r="D39" s="66"/>
      <c r="E39" s="66"/>
      <c r="F39" s="66"/>
      <c r="G39" s="66"/>
      <c r="H39" s="66"/>
      <c r="I39" s="66"/>
    </row>
  </sheetData>
  <sheetProtection selectLockedCells="1" selectUnlockedCells="1"/>
  <mergeCells count="23">
    <mergeCell ref="A1:F1"/>
    <mergeCell ref="A2:F2"/>
    <mergeCell ref="A3:F3"/>
    <mergeCell ref="A4:F4"/>
    <mergeCell ref="A6:F6"/>
    <mergeCell ref="A14:E14"/>
    <mergeCell ref="A16:F16"/>
    <mergeCell ref="A12:F12"/>
    <mergeCell ref="B7:E7"/>
    <mergeCell ref="A10:E10"/>
    <mergeCell ref="B21:E21"/>
    <mergeCell ref="A24:E24"/>
    <mergeCell ref="A26:F26"/>
    <mergeCell ref="A18:E18"/>
    <mergeCell ref="A20:F20"/>
    <mergeCell ref="C36:D36"/>
    <mergeCell ref="C37:D37"/>
    <mergeCell ref="C38:D38"/>
    <mergeCell ref="F38:G38"/>
    <mergeCell ref="B27:E27"/>
    <mergeCell ref="A30:E30"/>
    <mergeCell ref="D32:E32"/>
    <mergeCell ref="C34:E34"/>
  </mergeCells>
  <printOptions horizontalCentered="1"/>
  <pageMargins left="0.35433070866141736" right="0.23622047244094491" top="0.23622047244094491" bottom="0.59055118110236227" header="0.51181102362204722" footer="0.39370078740157483"/>
  <pageSetup paperSize="9" firstPageNumber="0" orientation="portrait" verticalDpi="300" r:id="rId1"/>
  <headerFooter alignWithMargins="0">
    <oddFooter>&amp;LCabinet Bourgois&amp;CDPGF&amp;R&amp;P/&amp;N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4AC5E3D4B11B941A57D57BED367FB38" ma:contentTypeVersion="18" ma:contentTypeDescription="Crée un document." ma:contentTypeScope="" ma:versionID="ea2d19045a36d67f3638d3cf7ec14cf2">
  <xsd:schema xmlns:xsd="http://www.w3.org/2001/XMLSchema" xmlns:xs="http://www.w3.org/2001/XMLSchema" xmlns:p="http://schemas.microsoft.com/office/2006/metadata/properties" xmlns:ns3="6d9be819-8639-44d2-a244-a03d756f1cf9" xmlns:ns4="4b8a1d8b-5622-4365-8aa5-b8d60c876d55" targetNamespace="http://schemas.microsoft.com/office/2006/metadata/properties" ma:root="true" ma:fieldsID="2f93686110191d555f4051a5d2b8473f" ns3:_="" ns4:_="">
    <xsd:import namespace="6d9be819-8639-44d2-a244-a03d756f1cf9"/>
    <xsd:import namespace="4b8a1d8b-5622-4365-8aa5-b8d60c876d55"/>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DateTaken" minOccurs="0"/>
                <xsd:element ref="ns4:MediaServiceAutoTags" minOccurs="0"/>
                <xsd:element ref="ns4:MediaServiceGenerationTime" minOccurs="0"/>
                <xsd:element ref="ns4:MediaServiceEventHashCode" minOccurs="0"/>
                <xsd:element ref="ns4:MediaServiceOCR" minOccurs="0"/>
                <xsd:element ref="ns4:MediaServiceLocation" minOccurs="0"/>
                <xsd:element ref="ns4:_activity" minOccurs="0"/>
                <xsd:element ref="ns4:MediaServiceObjectDetectorVersions" minOccurs="0"/>
                <xsd:element ref="ns4:MediaServiceSearchProperties" minOccurs="0"/>
                <xsd:element ref="ns4:MediaServiceSystemTags"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9be819-8639-44d2-a244-a03d756f1cf9" elementFormDefault="qualified">
    <xsd:import namespace="http://schemas.microsoft.com/office/2006/documentManagement/types"/>
    <xsd:import namespace="http://schemas.microsoft.com/office/infopath/2007/PartnerControls"/>
    <xsd:element name="SharedWithUsers" ma:index="8" nillable="true" ma:displayName="Partagé avec"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description="" ma:internalName="SharedWithDetails" ma:readOnly="true">
      <xsd:simpleType>
        <xsd:restriction base="dms:Note">
          <xsd:maxLength value="255"/>
        </xsd:restriction>
      </xsd:simpleType>
    </xsd:element>
    <xsd:element name="SharingHintHash" ma:index="10" nillable="true" ma:displayName="Partage du hachage d’indicateur"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b8a1d8b-5622-4365-8aa5-b8d60c876d55"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_activity" ma:index="21" nillable="true" ma:displayName="_activity" ma:hidden="true" ma:internalName="_activity">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SystemTags" ma:index="24" nillable="true" ma:displayName="MediaServiceSystemTags" ma:hidden="true" ma:internalName="MediaServiceSystemTags" ma:readOnly="true">
      <xsd:simpleType>
        <xsd:restriction base="dms:Note"/>
      </xsd:simpleType>
    </xsd:element>
    <xsd:element name="MediaLengthInSeconds" ma:index="2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4b8a1d8b-5622-4365-8aa5-b8d60c876d55"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9B58FF9-5FC6-44DD-91A7-9987819CBEF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9be819-8639-44d2-a244-a03d756f1cf9"/>
    <ds:schemaRef ds:uri="4b8a1d8b-5622-4365-8aa5-b8d60c876d5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17EA2FC-0C27-4251-BB66-461CC6A1C3C3}">
  <ds:schemaRefs>
    <ds:schemaRef ds:uri="http://schemas.microsoft.com/office/infopath/2007/PartnerControls"/>
    <ds:schemaRef ds:uri="http://www.w3.org/XML/1998/namespace"/>
    <ds:schemaRef ds:uri="http://purl.org/dc/elements/1.1/"/>
    <ds:schemaRef ds:uri="http://purl.org/dc/terms/"/>
    <ds:schemaRef ds:uri="http://schemas.openxmlformats.org/package/2006/metadata/core-properties"/>
    <ds:schemaRef ds:uri="http://purl.org/dc/dcmitype/"/>
    <ds:schemaRef ds:uri="4b8a1d8b-5622-4365-8aa5-b8d60c876d55"/>
    <ds:schemaRef ds:uri="http://schemas.microsoft.com/office/2006/documentManagement/types"/>
    <ds:schemaRef ds:uri="6d9be819-8639-44d2-a244-a03d756f1cf9"/>
    <ds:schemaRef ds:uri="http://schemas.microsoft.com/office/2006/metadata/properties"/>
  </ds:schemaRefs>
</ds:datastoreItem>
</file>

<file path=customXml/itemProps3.xml><?xml version="1.0" encoding="utf-8"?>
<ds:datastoreItem xmlns:ds="http://schemas.openxmlformats.org/officeDocument/2006/customXml" ds:itemID="{F71633EB-CB67-4057-8C0F-8B9EB706137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11</vt:i4>
      </vt:variant>
    </vt:vector>
  </HeadingPairs>
  <TitlesOfParts>
    <vt:vector size="17" baseType="lpstr">
      <vt:lpstr>A DPGF réservoir La Mine TF</vt:lpstr>
      <vt:lpstr>B-I DPGF réservoir St Marc TF</vt:lpstr>
      <vt:lpstr>B-II DPGF réservoir St Marc TO1</vt:lpstr>
      <vt:lpstr>C-I DPGF réservoir Kenyah TF</vt:lpstr>
      <vt:lpstr>C-II DPGF réservoir Kenyah TO2</vt:lpstr>
      <vt:lpstr>RECAP GENERALE</vt:lpstr>
      <vt:lpstr>'A DPGF réservoir La Mine TF'!Impression_des_titres</vt:lpstr>
      <vt:lpstr>'B-I DPGF réservoir St Marc TF'!Impression_des_titres</vt:lpstr>
      <vt:lpstr>'B-II DPGF réservoir St Marc TO1'!Impression_des_titres</vt:lpstr>
      <vt:lpstr>'C-I DPGF réservoir Kenyah TF'!Impression_des_titres</vt:lpstr>
      <vt:lpstr>'C-II DPGF réservoir Kenyah TO2'!Impression_des_titres</vt:lpstr>
      <vt:lpstr>'A DPGF réservoir La Mine TF'!Zone_d_impression</vt:lpstr>
      <vt:lpstr>'B-I DPGF réservoir St Marc TF'!Zone_d_impression</vt:lpstr>
      <vt:lpstr>'B-II DPGF réservoir St Marc TO1'!Zone_d_impression</vt:lpstr>
      <vt:lpstr>'C-I DPGF réservoir Kenyah TF'!Zone_d_impression</vt:lpstr>
      <vt:lpstr>'C-II DPGF réservoir Kenyah TO2'!Zone_d_impression</vt:lpstr>
      <vt:lpstr>'RECAP GENERALE'!Zone_d_impression</vt:lpstr>
    </vt:vector>
  </TitlesOfParts>
  <Manager/>
  <Company>Cabinet Merlin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nleroch</dc:creator>
  <cp:keywords/>
  <dc:description/>
  <cp:lastModifiedBy>LE ROCH Nicolas</cp:lastModifiedBy>
  <cp:revision/>
  <cp:lastPrinted>2025-04-29T12:58:07Z</cp:lastPrinted>
  <dcterms:created xsi:type="dcterms:W3CDTF">2012-01-03T14:32:59Z</dcterms:created>
  <dcterms:modified xsi:type="dcterms:W3CDTF">2025-04-29T12:59:08Z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Jet Reports Function Literals">
    <vt:lpwstr>.	;	;	{	}	[@[{0}]]	1036</vt:lpwstr>
  </property>
  <property fmtid="{D5CDD505-2E9C-101B-9397-08002B2CF9AE}" pid="3" name="ContentTypeId">
    <vt:lpwstr>0x01010044AC5E3D4B11B941A57D57BED367FB38</vt:lpwstr>
  </property>
</Properties>
</file>